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3г\на 2023\"/>
    </mc:Choice>
  </mc:AlternateContent>
  <bookViews>
    <workbookView xWindow="0" yWindow="0" windowWidth="28800" windowHeight="11745" tabRatio="631"/>
  </bookViews>
  <sheets>
    <sheet name="ф1-2025" sheetId="152" r:id="rId1"/>
  </sheets>
  <calcPr calcId="162913"/>
</workbook>
</file>

<file path=xl/calcChain.xml><?xml version="1.0" encoding="utf-8"?>
<calcChain xmlns="http://schemas.openxmlformats.org/spreadsheetml/2006/main">
  <c r="CM56" i="152" l="1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BP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E54" i="152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D54" i="152"/>
  <c r="CS58" i="152"/>
  <c r="CT58" i="152"/>
  <c r="CU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AZ58" i="152"/>
  <c r="BA58" i="152"/>
  <c r="BB58" i="152"/>
  <c r="BC58" i="152"/>
  <c r="BD58" i="152"/>
  <c r="BE58" i="152"/>
  <c r="BF58" i="152"/>
  <c r="BG58" i="152"/>
  <c r="BH58" i="152"/>
  <c r="BI58" i="152"/>
  <c r="BJ58" i="152"/>
  <c r="BK58" i="152"/>
  <c r="BL58" i="152"/>
  <c r="BM58" i="152"/>
  <c r="BN58" i="152"/>
  <c r="BO58" i="152"/>
  <c r="BP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CK58" i="152"/>
  <c r="CL58" i="152"/>
  <c r="CM58" i="152"/>
  <c r="CN58" i="152"/>
  <c r="CO58" i="152"/>
  <c r="CP58" i="152"/>
  <c r="CQ58" i="152"/>
  <c r="CR58" i="152"/>
  <c r="D58" i="152"/>
  <c r="CM59" i="152" l="1"/>
  <c r="CL59" i="152"/>
  <c r="CM55" i="152"/>
  <c r="CL55" i="152"/>
  <c r="CM24" i="152" l="1"/>
  <c r="CM48" i="152" l="1"/>
  <c r="CU75" i="152" l="1"/>
  <c r="CT75" i="152"/>
  <c r="CT25" i="152" s="1"/>
  <c r="CS75" i="152"/>
  <c r="CR75" i="152"/>
  <c r="CR25" i="152" s="1"/>
  <c r="CQ75" i="152"/>
  <c r="CP75" i="152"/>
  <c r="CP25" i="152" s="1"/>
  <c r="CO75" i="152"/>
  <c r="CN75" i="152"/>
  <c r="CN25" i="152" s="1"/>
  <c r="CM75" i="152"/>
  <c r="CL75" i="152"/>
  <c r="CL25" i="152" s="1"/>
  <c r="CK75" i="152"/>
  <c r="CJ75" i="152"/>
  <c r="CJ25" i="152" s="1"/>
  <c r="CI75" i="152"/>
  <c r="CH75" i="152"/>
  <c r="CH25" i="152" s="1"/>
  <c r="CG75" i="152"/>
  <c r="CF75" i="152"/>
  <c r="CF25" i="152" s="1"/>
  <c r="CE75" i="152"/>
  <c r="CD75" i="152"/>
  <c r="CD25" i="152" s="1"/>
  <c r="CC75" i="152"/>
  <c r="CB75" i="152"/>
  <c r="CB25" i="152" s="1"/>
  <c r="CA75" i="152"/>
  <c r="BZ75" i="152"/>
  <c r="BZ25" i="152" s="1"/>
  <c r="BY75" i="152"/>
  <c r="BX75" i="152"/>
  <c r="BX25" i="152" s="1"/>
  <c r="BW75" i="152"/>
  <c r="BV75" i="152"/>
  <c r="BV25" i="152" s="1"/>
  <c r="BU75" i="152"/>
  <c r="BT75" i="152"/>
  <c r="BT25" i="152" s="1"/>
  <c r="BS75" i="152"/>
  <c r="BR75" i="152"/>
  <c r="BR25" i="152" s="1"/>
  <c r="BQ75" i="152"/>
  <c r="BP75" i="152"/>
  <c r="BP25" i="152" s="1"/>
  <c r="BO75" i="152"/>
  <c r="BN75" i="152"/>
  <c r="BN25" i="152" s="1"/>
  <c r="BM75" i="152"/>
  <c r="BL75" i="152"/>
  <c r="BL25" i="152" s="1"/>
  <c r="BK75" i="152"/>
  <c r="BJ75" i="152"/>
  <c r="BJ25" i="152" s="1"/>
  <c r="BI75" i="152"/>
  <c r="BH75" i="152"/>
  <c r="BH25" i="152" s="1"/>
  <c r="BG75" i="152"/>
  <c r="BF75" i="152"/>
  <c r="BF25" i="152" s="1"/>
  <c r="BE75" i="152"/>
  <c r="BD75" i="152"/>
  <c r="BD25" i="152" s="1"/>
  <c r="BC75" i="152"/>
  <c r="BB75" i="152"/>
  <c r="BB25" i="152" s="1"/>
  <c r="BA75" i="152"/>
  <c r="AZ75" i="152"/>
  <c r="AZ25" i="152" s="1"/>
  <c r="AY75" i="152"/>
  <c r="AX75" i="152"/>
  <c r="AX25" i="152" s="1"/>
  <c r="AW75" i="152"/>
  <c r="AV75" i="152"/>
  <c r="AV25" i="152" s="1"/>
  <c r="AU75" i="152"/>
  <c r="AT75" i="152"/>
  <c r="AT25" i="152" s="1"/>
  <c r="AS75" i="152"/>
  <c r="AR75" i="152"/>
  <c r="AR25" i="152" s="1"/>
  <c r="AQ75" i="152"/>
  <c r="AP75" i="152"/>
  <c r="AP25" i="152" s="1"/>
  <c r="AO75" i="152"/>
  <c r="AN75" i="152"/>
  <c r="AN25" i="152" s="1"/>
  <c r="AM75" i="152"/>
  <c r="AL75" i="152"/>
  <c r="AL25" i="152" s="1"/>
  <c r="AK75" i="152"/>
  <c r="AJ75" i="152"/>
  <c r="AJ25" i="152" s="1"/>
  <c r="AI75" i="152"/>
  <c r="AH75" i="152"/>
  <c r="AH25" i="152" s="1"/>
  <c r="AG75" i="152"/>
  <c r="AF75" i="152"/>
  <c r="AF25" i="152" s="1"/>
  <c r="AE75" i="152"/>
  <c r="AD75" i="152"/>
  <c r="AD25" i="152" s="1"/>
  <c r="AC75" i="152"/>
  <c r="AB75" i="152"/>
  <c r="AB25" i="152" s="1"/>
  <c r="AA75" i="152"/>
  <c r="Z75" i="152"/>
  <c r="Z25" i="152" s="1"/>
  <c r="Y75" i="152"/>
  <c r="X75" i="152"/>
  <c r="X25" i="152" s="1"/>
  <c r="W75" i="152"/>
  <c r="V75" i="152"/>
  <c r="V25" i="152" s="1"/>
  <c r="U75" i="152"/>
  <c r="T75" i="152"/>
  <c r="T25" i="152" s="1"/>
  <c r="S75" i="152"/>
  <c r="R75" i="152"/>
  <c r="R25" i="152" s="1"/>
  <c r="Q75" i="152"/>
  <c r="P75" i="152"/>
  <c r="P25" i="152" s="1"/>
  <c r="O75" i="152"/>
  <c r="N75" i="152"/>
  <c r="N25" i="152" s="1"/>
  <c r="M75" i="152"/>
  <c r="L75" i="152"/>
  <c r="L25" i="152" s="1"/>
  <c r="K75" i="152"/>
  <c r="J75" i="152"/>
  <c r="J25" i="152" s="1"/>
  <c r="I75" i="152"/>
  <c r="H75" i="152"/>
  <c r="H25" i="152" s="1"/>
  <c r="G75" i="152"/>
  <c r="F75" i="152"/>
  <c r="F25" i="152" s="1"/>
  <c r="E75" i="152"/>
  <c r="D75" i="152"/>
  <c r="D25" i="152" s="1"/>
  <c r="CU72" i="152"/>
  <c r="CT72" i="152"/>
  <c r="CS72" i="152"/>
  <c r="CR72" i="152"/>
  <c r="CQ72" i="152"/>
  <c r="CP72" i="152"/>
  <c r="CO72" i="152"/>
  <c r="CN72" i="152"/>
  <c r="CM72" i="152"/>
  <c r="CL72" i="152"/>
  <c r="CK72" i="152"/>
  <c r="CJ72" i="152"/>
  <c r="CI72" i="152"/>
  <c r="CH72" i="152"/>
  <c r="CG72" i="152"/>
  <c r="CF72" i="152"/>
  <c r="CE72" i="152"/>
  <c r="CD72" i="152"/>
  <c r="CC72" i="152"/>
  <c r="CB72" i="152"/>
  <c r="CA72" i="152"/>
  <c r="BZ72" i="152"/>
  <c r="BY72" i="152"/>
  <c r="BX72" i="152"/>
  <c r="BW72" i="152"/>
  <c r="BV72" i="152"/>
  <c r="BU72" i="152"/>
  <c r="BT72" i="152"/>
  <c r="BS72" i="152"/>
  <c r="BR72" i="152"/>
  <c r="BQ72" i="152"/>
  <c r="BP72" i="152"/>
  <c r="BO72" i="152"/>
  <c r="BN72" i="152"/>
  <c r="BM72" i="152"/>
  <c r="BL72" i="152"/>
  <c r="BK72" i="152"/>
  <c r="BJ72" i="152"/>
  <c r="BI72" i="152"/>
  <c r="BH72" i="152"/>
  <c r="BG72" i="152"/>
  <c r="BF72" i="152"/>
  <c r="BE72" i="152"/>
  <c r="BD72" i="152"/>
  <c r="BC72" i="152"/>
  <c r="BB72" i="152"/>
  <c r="BA72" i="152"/>
  <c r="AZ72" i="152"/>
  <c r="AY72" i="152"/>
  <c r="AX72" i="152"/>
  <c r="AW72" i="152"/>
  <c r="AV72" i="152"/>
  <c r="AU72" i="152"/>
  <c r="AT72" i="152"/>
  <c r="AS72" i="152"/>
  <c r="AR72" i="152"/>
  <c r="AQ72" i="152"/>
  <c r="AP72" i="152"/>
  <c r="AO72" i="152"/>
  <c r="AN72" i="152"/>
  <c r="AM72" i="152"/>
  <c r="AL72" i="152"/>
  <c r="AK72" i="152"/>
  <c r="AJ72" i="152"/>
  <c r="AI72" i="152"/>
  <c r="AH72" i="152"/>
  <c r="AG72" i="152"/>
  <c r="AF72" i="152"/>
  <c r="AE72" i="152"/>
  <c r="AD72" i="152"/>
  <c r="AC72" i="152"/>
  <c r="AB72" i="152"/>
  <c r="AA72" i="152"/>
  <c r="Z72" i="152"/>
  <c r="Y72" i="152"/>
  <c r="X72" i="152"/>
  <c r="W72" i="152"/>
  <c r="V72" i="152"/>
  <c r="U72" i="152"/>
  <c r="T72" i="152"/>
  <c r="S72" i="152"/>
  <c r="R72" i="152"/>
  <c r="Q72" i="152"/>
  <c r="P72" i="152"/>
  <c r="O72" i="152"/>
  <c r="N72" i="152"/>
  <c r="M72" i="152"/>
  <c r="L72" i="152"/>
  <c r="K72" i="152"/>
  <c r="J72" i="152"/>
  <c r="I72" i="152"/>
  <c r="H72" i="152"/>
  <c r="G72" i="152"/>
  <c r="F72" i="152"/>
  <c r="E72" i="152"/>
  <c r="D72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24" i="152" s="1"/>
  <c r="CT56" i="152"/>
  <c r="CS56" i="152"/>
  <c r="CS24" i="152" s="1"/>
  <c r="CR56" i="152"/>
  <c r="CQ56" i="152"/>
  <c r="CQ24" i="152" s="1"/>
  <c r="CP56" i="152"/>
  <c r="CO56" i="152"/>
  <c r="CO24" i="152" s="1"/>
  <c r="CN56" i="152"/>
  <c r="CL56" i="152"/>
  <c r="CL24" i="152" s="1"/>
  <c r="CK56" i="152"/>
  <c r="CK24" i="152" s="1"/>
  <c r="CJ56" i="152"/>
  <c r="CJ24" i="152" s="1"/>
  <c r="CI56" i="152"/>
  <c r="CH56" i="152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24" i="152" s="1"/>
  <c r="AZ56" i="152"/>
  <c r="AZ24" i="152" s="1"/>
  <c r="AY56" i="152"/>
  <c r="AY24" i="152" s="1"/>
  <c r="AW56" i="152"/>
  <c r="AW24" i="152" s="1"/>
  <c r="AU56" i="152"/>
  <c r="AS56" i="152"/>
  <c r="AS24" i="152" s="1"/>
  <c r="AQ56" i="152"/>
  <c r="AQ24" i="152" s="1"/>
  <c r="AO56" i="152"/>
  <c r="AO24" i="152" s="1"/>
  <c r="AM56" i="152"/>
  <c r="AK56" i="152"/>
  <c r="AK24" i="152" s="1"/>
  <c r="AI56" i="152"/>
  <c r="AI24" i="152" s="1"/>
  <c r="AG56" i="152"/>
  <c r="AG24" i="152" s="1"/>
  <c r="AE56" i="152"/>
  <c r="AC56" i="152"/>
  <c r="AC24" i="152" s="1"/>
  <c r="AA56" i="152"/>
  <c r="AA24" i="152" s="1"/>
  <c r="Y56" i="152"/>
  <c r="Y24" i="152" s="1"/>
  <c r="W56" i="152"/>
  <c r="U56" i="152"/>
  <c r="U24" i="152" s="1"/>
  <c r="S56" i="152"/>
  <c r="S24" i="152" s="1"/>
  <c r="Q56" i="152"/>
  <c r="Q24" i="152" s="1"/>
  <c r="O56" i="152"/>
  <c r="M56" i="152"/>
  <c r="M24" i="152" s="1"/>
  <c r="K56" i="152"/>
  <c r="K24" i="152" s="1"/>
  <c r="I56" i="152"/>
  <c r="I24" i="152" s="1"/>
  <c r="G56" i="152"/>
  <c r="E56" i="152"/>
  <c r="E24" i="152" s="1"/>
  <c r="D56" i="152"/>
  <c r="D24" i="152" s="1"/>
  <c r="CT24" i="152"/>
  <c r="CR24" i="152"/>
  <c r="CP24" i="152"/>
  <c r="CN24" i="152"/>
  <c r="CG24" i="152"/>
  <c r="CC24" i="152"/>
  <c r="BY24" i="152"/>
  <c r="BV24" i="152"/>
  <c r="BT24" i="152"/>
  <c r="BR24" i="152"/>
  <c r="BP24" i="152"/>
  <c r="BN24" i="152"/>
  <c r="BL24" i="152"/>
  <c r="BL22" i="152" s="1"/>
  <c r="BJ24" i="152"/>
  <c r="BJ22" i="152" s="1"/>
  <c r="BH24" i="152"/>
  <c r="BH22" i="152" s="1"/>
  <c r="BF24" i="152"/>
  <c r="BD24" i="152"/>
  <c r="BD22" i="152" s="1"/>
  <c r="AU24" i="152"/>
  <c r="AM24" i="152"/>
  <c r="AE24" i="152"/>
  <c r="W24" i="152"/>
  <c r="O24" i="152"/>
  <c r="G24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P30" i="152" s="1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B30" i="152" s="1"/>
  <c r="AB23" i="152" s="1"/>
  <c r="AA48" i="152"/>
  <c r="Z48" i="152"/>
  <c r="Y48" i="152"/>
  <c r="X48" i="152"/>
  <c r="W48" i="152"/>
  <c r="V48" i="152"/>
  <c r="U48" i="152"/>
  <c r="T48" i="152"/>
  <c r="T30" i="152" s="1"/>
  <c r="T23" i="152" s="1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O39" i="152" s="1"/>
  <c r="CN40" i="152"/>
  <c r="CN39" i="152" s="1"/>
  <c r="CM40" i="152"/>
  <c r="CL40" i="152"/>
  <c r="CL39" i="152" s="1"/>
  <c r="CK40" i="152"/>
  <c r="CK39" i="152" s="1"/>
  <c r="CJ40" i="152"/>
  <c r="CJ39" i="152" s="1"/>
  <c r="CI40" i="152"/>
  <c r="CH40" i="152"/>
  <c r="CH39" i="152" s="1"/>
  <c r="CG40" i="152"/>
  <c r="CG39" i="152" s="1"/>
  <c r="CF40" i="152"/>
  <c r="CF39" i="152" s="1"/>
  <c r="CE40" i="152"/>
  <c r="CD40" i="152"/>
  <c r="CD39" i="152" s="1"/>
  <c r="CC40" i="152"/>
  <c r="CC39" i="152" s="1"/>
  <c r="CB40" i="152"/>
  <c r="CB39" i="152" s="1"/>
  <c r="CA40" i="152"/>
  <c r="BZ40" i="152"/>
  <c r="BZ39" i="152" s="1"/>
  <c r="BY40" i="152"/>
  <c r="BY39" i="152" s="1"/>
  <c r="BX40" i="152"/>
  <c r="BX39" i="152" s="1"/>
  <c r="BW40" i="152"/>
  <c r="BV40" i="152"/>
  <c r="BV39" i="152" s="1"/>
  <c r="BU40" i="152"/>
  <c r="BU39" i="152" s="1"/>
  <c r="BT40" i="152"/>
  <c r="BT39" i="152" s="1"/>
  <c r="BS40" i="152"/>
  <c r="BR40" i="152"/>
  <c r="BR39" i="152" s="1"/>
  <c r="BQ40" i="152"/>
  <c r="BQ39" i="152" s="1"/>
  <c r="BP40" i="152"/>
  <c r="BP39" i="152" s="1"/>
  <c r="BO40" i="152"/>
  <c r="BN40" i="152"/>
  <c r="BN39" i="152" s="1"/>
  <c r="BM40" i="152"/>
  <c r="BM39" i="152" s="1"/>
  <c r="BL40" i="152"/>
  <c r="BL39" i="152" s="1"/>
  <c r="BK40" i="152"/>
  <c r="BJ40" i="152"/>
  <c r="BJ39" i="152" s="1"/>
  <c r="BI40" i="152"/>
  <c r="BI39" i="152" s="1"/>
  <c r="BH40" i="152"/>
  <c r="BH39" i="152" s="1"/>
  <c r="BG40" i="152"/>
  <c r="BF40" i="152"/>
  <c r="BF39" i="152" s="1"/>
  <c r="BE40" i="152"/>
  <c r="BE39" i="152" s="1"/>
  <c r="BD40" i="152"/>
  <c r="BD39" i="152" s="1"/>
  <c r="BC40" i="152"/>
  <c r="BB40" i="152"/>
  <c r="BB39" i="152" s="1"/>
  <c r="BA40" i="152"/>
  <c r="BA39" i="152" s="1"/>
  <c r="AZ40" i="152"/>
  <c r="AZ39" i="152" s="1"/>
  <c r="AY40" i="152"/>
  <c r="AX40" i="152"/>
  <c r="AX39" i="152" s="1"/>
  <c r="AW40" i="152"/>
  <c r="AW39" i="152" s="1"/>
  <c r="AV40" i="152"/>
  <c r="AV39" i="152" s="1"/>
  <c r="AU40" i="152"/>
  <c r="AT40" i="152"/>
  <c r="AT39" i="152" s="1"/>
  <c r="AS40" i="152"/>
  <c r="AS39" i="152" s="1"/>
  <c r="AR40" i="152"/>
  <c r="AR39" i="152" s="1"/>
  <c r="AQ40" i="152"/>
  <c r="AP40" i="152"/>
  <c r="AP39" i="152" s="1"/>
  <c r="AO40" i="152"/>
  <c r="AO39" i="152" s="1"/>
  <c r="AN40" i="152"/>
  <c r="AN39" i="152" s="1"/>
  <c r="AM40" i="152"/>
  <c r="AL40" i="152"/>
  <c r="AL39" i="152" s="1"/>
  <c r="AK40" i="152"/>
  <c r="AK39" i="152" s="1"/>
  <c r="AJ40" i="152"/>
  <c r="AJ39" i="152" s="1"/>
  <c r="AI40" i="152"/>
  <c r="AH40" i="152"/>
  <c r="AH39" i="152" s="1"/>
  <c r="AG40" i="152"/>
  <c r="AG39" i="152" s="1"/>
  <c r="AF40" i="152"/>
  <c r="AF39" i="152" s="1"/>
  <c r="AE40" i="152"/>
  <c r="AD40" i="152"/>
  <c r="AD39" i="152" s="1"/>
  <c r="AC40" i="152"/>
  <c r="AC39" i="152" s="1"/>
  <c r="AB40" i="152"/>
  <c r="AB39" i="152" s="1"/>
  <c r="AA40" i="152"/>
  <c r="Z40" i="152"/>
  <c r="Z39" i="152" s="1"/>
  <c r="Y40" i="152"/>
  <c r="Y39" i="152" s="1"/>
  <c r="X40" i="152"/>
  <c r="X39" i="152" s="1"/>
  <c r="W40" i="152"/>
  <c r="V40" i="152"/>
  <c r="V39" i="152" s="1"/>
  <c r="U40" i="152"/>
  <c r="U39" i="152" s="1"/>
  <c r="T40" i="152"/>
  <c r="T39" i="152" s="1"/>
  <c r="S40" i="152"/>
  <c r="R40" i="152"/>
  <c r="R39" i="152" s="1"/>
  <c r="Q40" i="152"/>
  <c r="Q39" i="152" s="1"/>
  <c r="P40" i="152"/>
  <c r="P39" i="152" s="1"/>
  <c r="O40" i="152"/>
  <c r="N40" i="152"/>
  <c r="N39" i="152" s="1"/>
  <c r="M40" i="152"/>
  <c r="M39" i="152" s="1"/>
  <c r="L40" i="152"/>
  <c r="L39" i="152" s="1"/>
  <c r="K40" i="152"/>
  <c r="J40" i="152"/>
  <c r="J39" i="152" s="1"/>
  <c r="I40" i="152"/>
  <c r="I39" i="152" s="1"/>
  <c r="H40" i="152"/>
  <c r="H39" i="152" s="1"/>
  <c r="G40" i="152"/>
  <c r="F40" i="152"/>
  <c r="F39" i="152" s="1"/>
  <c r="E40" i="152"/>
  <c r="E39" i="152" s="1"/>
  <c r="D40" i="152"/>
  <c r="D39" i="152" s="1"/>
  <c r="CQ39" i="152"/>
  <c r="CM39" i="152"/>
  <c r="CI39" i="152"/>
  <c r="CE39" i="152"/>
  <c r="CA39" i="152"/>
  <c r="BW39" i="152"/>
  <c r="BS39" i="152"/>
  <c r="BO39" i="152"/>
  <c r="BK39" i="152"/>
  <c r="BG39" i="152"/>
  <c r="BC39" i="152"/>
  <c r="AY39" i="152"/>
  <c r="AU39" i="152"/>
  <c r="AQ39" i="152"/>
  <c r="AM39" i="152"/>
  <c r="AI39" i="152"/>
  <c r="AE39" i="152"/>
  <c r="AA39" i="152"/>
  <c r="W39" i="152"/>
  <c r="S39" i="152"/>
  <c r="O39" i="152"/>
  <c r="K39" i="152"/>
  <c r="G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M23" i="152" s="1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W30" i="152" s="1"/>
  <c r="BW23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K23" i="152" s="1"/>
  <c r="BJ31" i="152"/>
  <c r="BI31" i="152"/>
  <c r="BH31" i="152"/>
  <c r="BG31" i="152"/>
  <c r="BG30" i="152" s="1"/>
  <c r="BG23" i="152" s="1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Q30" i="152" s="1"/>
  <c r="AQ23" i="152" s="1"/>
  <c r="AP31" i="152"/>
  <c r="AO31" i="152"/>
  <c r="AN31" i="152"/>
  <c r="AM31" i="152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E23" i="152" s="1"/>
  <c r="AD31" i="152"/>
  <c r="AC31" i="152"/>
  <c r="AB31" i="152"/>
  <c r="AA31" i="152"/>
  <c r="AA30" i="152" s="1"/>
  <c r="AA23" i="152" s="1"/>
  <c r="Z31" i="152"/>
  <c r="Y31" i="152"/>
  <c r="X31" i="152"/>
  <c r="W31" i="152"/>
  <c r="W30" i="152" s="1"/>
  <c r="W23" i="152" s="1"/>
  <c r="V31" i="152"/>
  <c r="U31" i="152"/>
  <c r="T31" i="152"/>
  <c r="S31" i="152"/>
  <c r="S30" i="152" s="1"/>
  <c r="S23" i="152" s="1"/>
  <c r="R31" i="152"/>
  <c r="Q31" i="152"/>
  <c r="P31" i="152"/>
  <c r="O31" i="152"/>
  <c r="N31" i="152"/>
  <c r="M31" i="152"/>
  <c r="L31" i="152"/>
  <c r="K31" i="152"/>
  <c r="K30" i="152" s="1"/>
  <c r="K23" i="152" s="1"/>
  <c r="J31" i="152"/>
  <c r="I31" i="152"/>
  <c r="H31" i="152"/>
  <c r="G31" i="152"/>
  <c r="F31" i="152"/>
  <c r="E31" i="152"/>
  <c r="D31" i="152"/>
  <c r="CU30" i="152"/>
  <c r="CU23" i="152" s="1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Z30" i="152"/>
  <c r="Z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O22" i="152" s="1"/>
  <c r="BM24" i="152"/>
  <c r="BM22" i="152" s="1"/>
  <c r="BK24" i="152"/>
  <c r="BI24" i="152"/>
  <c r="BI22" i="152" s="1"/>
  <c r="BG24" i="152"/>
  <c r="BG22" i="152" s="1"/>
  <c r="BE24" i="152"/>
  <c r="BE22" i="152" s="1"/>
  <c r="BC24" i="152"/>
  <c r="CQ23" i="152"/>
  <c r="BS23" i="152"/>
  <c r="BS22" i="152" s="1"/>
  <c r="BN22" i="152"/>
  <c r="BK22" i="152"/>
  <c r="BF22" i="152"/>
  <c r="CA30" i="152" l="1"/>
  <c r="CA23" i="152" s="1"/>
  <c r="CE30" i="152"/>
  <c r="CE23" i="152" s="1"/>
  <c r="CI30" i="152"/>
  <c r="CI23" i="152" s="1"/>
  <c r="CI22" i="152" s="1"/>
  <c r="BC30" i="152"/>
  <c r="BC23" i="152" s="1"/>
  <c r="AM30" i="152"/>
  <c r="AM23" i="152" s="1"/>
  <c r="AU30" i="152"/>
  <c r="AU23" i="152" s="1"/>
  <c r="AU22" i="152" s="1"/>
  <c r="AY30" i="152"/>
  <c r="AY23" i="152" s="1"/>
  <c r="U30" i="152"/>
  <c r="U23" i="152" s="1"/>
  <c r="Y30" i="152"/>
  <c r="Y23" i="152" s="1"/>
  <c r="Y22" i="152" s="1"/>
  <c r="AD30" i="152"/>
  <c r="AD23" i="152" s="1"/>
  <c r="AH30" i="152"/>
  <c r="AH23" i="152" s="1"/>
  <c r="AH22" i="152" s="1"/>
  <c r="AL30" i="152"/>
  <c r="AL23" i="152" s="1"/>
  <c r="AL22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D22" i="152" s="1"/>
  <c r="CH30" i="152"/>
  <c r="CH23" i="152" s="1"/>
  <c r="CL30" i="152"/>
  <c r="CL23" i="152" s="1"/>
  <c r="V30" i="152"/>
  <c r="V23" i="152" s="1"/>
  <c r="X30" i="152"/>
  <c r="X23" i="152" s="1"/>
  <c r="X22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B22" i="152" s="1"/>
  <c r="CJ30" i="152"/>
  <c r="CJ23" i="152" s="1"/>
  <c r="CJ22" i="152" s="1"/>
  <c r="K22" i="152"/>
  <c r="G22" i="152"/>
  <c r="O22" i="152"/>
  <c r="CU22" i="152"/>
  <c r="BX24" i="152"/>
  <c r="BX22" i="152" s="1"/>
  <c r="BZ24" i="152"/>
  <c r="CB24" i="152"/>
  <c r="CD24" i="152"/>
  <c r="CF24" i="152"/>
  <c r="CF22" i="152" s="1"/>
  <c r="BW22" i="152"/>
  <c r="CE22" i="152"/>
  <c r="BB24" i="152"/>
  <c r="BB22" i="152" s="1"/>
  <c r="AQ22" i="152"/>
  <c r="AY22" i="152"/>
  <c r="S22" i="152"/>
  <c r="AA22" i="152"/>
  <c r="AI22" i="152"/>
  <c r="F24" i="152"/>
  <c r="H24" i="152"/>
  <c r="J24" i="152"/>
  <c r="L24" i="152"/>
  <c r="N24" i="152"/>
  <c r="P24" i="152"/>
  <c r="R24" i="152"/>
  <c r="T24" i="152"/>
  <c r="T22" i="152" s="1"/>
  <c r="V24" i="152"/>
  <c r="X24" i="152"/>
  <c r="Z24" i="152"/>
  <c r="Z22" i="152" s="1"/>
  <c r="AB24" i="152"/>
  <c r="AB22" i="152" s="1"/>
  <c r="AD24" i="152"/>
  <c r="AF24" i="152"/>
  <c r="AF22" i="152" s="1"/>
  <c r="AH24" i="152"/>
  <c r="AJ24" i="152"/>
  <c r="AJ22" i="152" s="1"/>
  <c r="AL24" i="152"/>
  <c r="AN24" i="152"/>
  <c r="AN22" i="152" s="1"/>
  <c r="AP24" i="152"/>
  <c r="AR24" i="152"/>
  <c r="AR22" i="152" s="1"/>
  <c r="AT24" i="152"/>
  <c r="AV24" i="152"/>
  <c r="AV22" i="152" s="1"/>
  <c r="AX24" i="152"/>
  <c r="CM22" i="152"/>
  <c r="W22" i="152"/>
  <c r="AE22" i="152"/>
  <c r="AM22" i="152"/>
  <c r="BC22" i="152"/>
  <c r="CA22" i="152"/>
  <c r="CQ22" i="152"/>
  <c r="CP39" i="152"/>
  <c r="CP30" i="152" s="1"/>
  <c r="CP23" i="152" s="1"/>
  <c r="CP22" i="152" s="1"/>
  <c r="E30" i="152"/>
  <c r="E23" i="152" s="1"/>
  <c r="I30" i="152"/>
  <c r="I23" i="152" s="1"/>
  <c r="I22" i="152" s="1"/>
  <c r="M30" i="152"/>
  <c r="M23" i="152" s="1"/>
  <c r="Q30" i="152"/>
  <c r="Q23" i="152" s="1"/>
  <c r="Q22" i="152" s="1"/>
  <c r="AC30" i="152"/>
  <c r="AC23" i="152" s="1"/>
  <c r="AC22" i="152" s="1"/>
  <c r="AG30" i="152"/>
  <c r="AG23" i="152" s="1"/>
  <c r="AG22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AW22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U22" i="152" s="1"/>
  <c r="BY30" i="152"/>
  <c r="BY23" i="152" s="1"/>
  <c r="CC30" i="152"/>
  <c r="CC23" i="152" s="1"/>
  <c r="CC22" i="152" s="1"/>
  <c r="CG30" i="152"/>
  <c r="CG23" i="152" s="1"/>
  <c r="CG22" i="152" s="1"/>
  <c r="CK30" i="152"/>
  <c r="CK23" i="152" s="1"/>
  <c r="CK22" i="152" s="1"/>
  <c r="CO30" i="152"/>
  <c r="CO23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U22" i="152"/>
  <c r="BQ22" i="152"/>
  <c r="BY22" i="152"/>
  <c r="CO22" i="152"/>
  <c r="CS22" i="152"/>
  <c r="E22" i="152"/>
  <c r="M22" i="152"/>
  <c r="V22" i="152"/>
  <c r="AT22" i="152"/>
  <c r="AZ22" i="152"/>
  <c r="BP22" i="152"/>
  <c r="BR22" i="152"/>
  <c r="BT22" i="152"/>
  <c r="BV22" i="152"/>
  <c r="CH22" i="152"/>
  <c r="CL22" i="152"/>
  <c r="CN22" i="152"/>
  <c r="CR22" i="152"/>
  <c r="CT22" i="152"/>
  <c r="L22" i="152"/>
  <c r="R30" i="152"/>
  <c r="R23" i="152" s="1"/>
  <c r="R22" i="152" s="1"/>
  <c r="AD22" i="152" l="1"/>
  <c r="AX22" i="152"/>
  <c r="AP22" i="152"/>
  <c r="P22" i="152"/>
  <c r="H22" i="152"/>
  <c r="F22" i="152"/>
</calcChain>
</file>

<file path=xl/sharedStrings.xml><?xml version="1.0" encoding="utf-8"?>
<sst xmlns="http://schemas.openxmlformats.org/spreadsheetml/2006/main" count="483" uniqueCount="249">
  <si>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</si>
  <si>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</si>
  <si>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</si>
  <si>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</si>
  <si>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</si>
  <si>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</si>
  <si>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</si>
  <si>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</si>
  <si>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</si>
  <si>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</si>
  <si>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</si>
  <si>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</si>
  <si>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</si>
  <si>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</si>
  <si>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</si>
  <si>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</si>
  <si>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</si>
  <si>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</si>
  <si>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</si>
  <si>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</si>
  <si>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</si>
  <si>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</si>
  <si>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</si>
  <si>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</si>
  <si>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</si>
  <si>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</si>
  <si>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</si>
  <si>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</si>
  <si>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</si>
  <si>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</si>
  <si>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</si>
  <si>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</si>
  <si>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</si>
  <si>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</si>
  <si>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</si>
  <si>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</si>
  <si>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</si>
  <si>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</si>
  <si>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</si>
  <si>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</si>
  <si>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</si>
  <si>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</si>
  <si>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</si>
  <si>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</si>
  <si>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</si>
  <si>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</si>
  <si>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</si>
  <si>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</si>
  <si>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</si>
  <si>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</si>
  <si>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</si>
  <si>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</si>
  <si>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</si>
  <si>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</si>
  <si>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</si>
  <si>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</si>
  <si>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</si>
  <si>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</si>
  <si>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</si>
  <si>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</si>
  <si>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</si>
  <si>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</si>
  <si>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</si>
  <si>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</si>
  <si>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</si>
  <si>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</si>
  <si>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</si>
  <si>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</si>
  <si>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</si>
  <si>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</si>
  <si>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</si>
  <si>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</si>
  <si>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</si>
  <si>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</si>
  <si>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</si>
  <si>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</si>
  <si>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</si>
  <si>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</si>
  <si>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</si>
  <si>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</si>
  <si>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</si>
  <si>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</si>
  <si>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</si>
  <si>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</si>
  <si>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</si>
  <si>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</si>
  <si>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</si>
  <si>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</si>
  <si>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</si>
  <si>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</si>
  <si>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</si>
  <si>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</si>
  <si>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</si>
  <si>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</si>
  <si>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</si>
  <si>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</si>
  <si>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</si>
  <si>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</si>
  <si>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</si>
  <si>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</si>
  <si>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</si>
  <si>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</si>
  <si>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</si>
  <si>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</si>
  <si>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</si>
  <si>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</si>
  <si>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</si>
  <si>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</si>
  <si>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</si>
  <si>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</si>
  <si>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</si>
  <si>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</si>
  <si>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</si>
  <si>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</si>
  <si>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</si>
  <si>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</si>
  <si>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</si>
  <si>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</si>
  <si>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</si>
  <si>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</si>
  <si>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</si>
  <si>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</si>
  <si>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</si>
  <si>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</si>
  <si>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</si>
  <si>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</si>
  <si>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</si>
  <si>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</si>
  <si>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</si>
  <si>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</si>
  <si>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</si>
  <si>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</si>
  <si>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</si>
  <si>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</si>
  <si>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</si>
  <si>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</si>
  <si>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</si>
  <si>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</si>
  <si>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</si>
  <si>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</si>
  <si>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</si>
  <si>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</si>
  <si>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</si>
  <si>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</si>
  <si>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</si>
  <si>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</si>
  <si>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</si>
  <si>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</si>
  <si>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</si>
  <si>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</si>
  <si>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</si>
  <si>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</si>
  <si>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</si>
  <si>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</si>
  <si>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</si>
  <si>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</si>
  <si>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</si>
  <si>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</si>
  <si>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</si>
  <si>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</si>
  <si>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</si>
  <si>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</si>
  <si>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</si>
  <si>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</si>
  <si>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</si>
  <si>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</si>
  <si>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</si>
  <si>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</si>
  <si>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</si>
  <si>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</si>
  <si>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</si>
  <si>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</si>
  <si>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</si>
  <si>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</si>
  <si>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</si>
  <si>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</si>
  <si>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</si>
  <si>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</si>
  <si>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</si>
  <si>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</si>
  <si>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</si>
  <si>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</si>
  <si>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</si>
  <si>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</si>
  <si>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</si>
  <si>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</si>
  <si>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</si>
  <si>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</si>
  <si>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</si>
  <si>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</si>
  <si>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</si>
  <si>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</si>
  <si>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</si>
  <si>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</si>
  <si>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</si>
  <si>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</si>
  <si>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</si>
  <si>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</si>
  <si>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</si>
  <si>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</si>
  <si>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</si>
  <si>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</si>
  <si>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</si>
  <si>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</si>
  <si>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</si>
  <si>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</si>
  <si>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</si>
  <si>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</si>
  <si>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</si>
  <si>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</si>
  <si>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</si>
  <si>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</si>
  <si>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</si>
  <si>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</si>
  <si>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</si>
  <si>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</si>
  <si>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</si>
  <si>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</si>
  <si>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</si>
  <si>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</si>
  <si>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</si>
  <si>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</si>
  <si>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</si>
  <si>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</si>
  <si>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</si>
  <si>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</si>
  <si>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</si>
  <si>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</si>
  <si>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</si>
  <si>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</si>
  <si>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</si>
  <si>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</si>
  <si>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</si>
  <si>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</si>
  <si>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</si>
  <si>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</si>
  <si>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</si>
  <si>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</si>
  <si>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</si>
  <si>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</si>
  <si>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на 2025год</t>
  </si>
  <si>
    <t>1.1.4.2.1</t>
  </si>
  <si>
    <t>Строительство КЛ 6 кВ  L=0,63 км от ПС "Нижегородка до РП-503</t>
  </si>
  <si>
    <t>P_202501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</si>
  <si>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</si>
  <si>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</si>
  <si>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</si>
  <si>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Год раскрытия информации: 2023год</t>
  </si>
  <si>
    <t>Утвержденные плановые значения показателей приведены в соответствии с приказом МПИП РБ  от 09.09.2022г. №127-О ООО ГИП-Энерго на 2022-2026гг.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</si>
</sst>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  <numFmt numFmtId="170" formatCode="0.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5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1" fillId="25" borderId="10" xfId="54" applyNumberFormat="1" applyFont="1" applyFill="1" applyBorder="1" applyAlignment="1">
      <alignment horizontal="center" vertical="center"/>
    </xf>
    <xf numFmtId="170" fontId="2" fillId="24" borderId="10" xfId="54" applyNumberFormat="1" applyFont="1" applyFill="1" applyBorder="1" applyAlignment="1">
      <alignment horizontal="center" vertical="center"/>
    </xf>
    <xf numFmtId="169" fontId="1" fillId="24" borderId="10" xfId="54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67" fontId="1" fillId="24" borderId="10" xfId="54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8" fontId="1" fillId="24" borderId="10" xfId="54" applyNumberFormat="1" applyFont="1" applyFill="1" applyBorder="1" applyAlignment="1">
      <alignment horizontal="center" vertical="center" wrapText="1"/>
    </xf>
    <xf numFmtId="2" fontId="1" fillId="24" borderId="10" xfId="54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0"/>
  <sheetViews>
    <sheetView tabSelected="1" zoomScale="60" zoomScaleNormal="60" workbookViewId="0">
      <pane xSplit="15" ySplit="21" topLeftCell="AW22" activePane="bottomRight" state="frozen"/>
      <selection activeCell="A17" sqref="A17"/>
      <selection pane="topRight" activeCell="P17" sqref="P17"/>
      <selection pane="bottomLeft" activeCell="A22" sqref="A22"/>
      <selection pane="bottomRight" activeCell="BL22" sqref="BL22:BM22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68"/>
      <c r="AL2" s="68"/>
      <c r="AM2" s="68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0" t="s">
        <v>110</v>
      </c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2"/>
      <c r="AK4" s="72"/>
      <c r="AL4" s="72"/>
      <c r="AM4" s="72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3"/>
      <c r="CK4" s="73"/>
      <c r="CL4" s="73"/>
      <c r="CM4" s="73"/>
      <c r="CN4" s="73"/>
      <c r="CO4" s="73"/>
      <c r="CP4" s="73"/>
      <c r="CQ4" s="73"/>
      <c r="CR4" s="70"/>
      <c r="CS4" s="70"/>
    </row>
    <row r="5" spans="1:99" s="1" customFormat="1" ht="18.75" x14ac:dyDescent="0.3">
      <c r="A5" s="74" t="s">
        <v>240</v>
      </c>
      <c r="B5" s="74"/>
      <c r="C5" s="71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5"/>
      <c r="AK5" s="75"/>
      <c r="AL5" s="75"/>
      <c r="AM5" s="75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6"/>
      <c r="CK5" s="76"/>
      <c r="CL5" s="76"/>
      <c r="CM5" s="76"/>
      <c r="CN5" s="76"/>
      <c r="CO5" s="76"/>
      <c r="CP5" s="76"/>
      <c r="CQ5" s="76"/>
      <c r="CR5" s="74"/>
      <c r="CS5" s="74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7" t="s">
        <v>142</v>
      </c>
      <c r="B7" s="77"/>
      <c r="C7" s="78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9"/>
      <c r="AK7" s="79"/>
      <c r="AL7" s="79"/>
      <c r="AM7" s="79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80"/>
      <c r="CK7" s="80"/>
      <c r="CL7" s="80"/>
      <c r="CM7" s="80"/>
      <c r="CN7" s="80"/>
      <c r="CO7" s="80"/>
      <c r="CP7" s="80"/>
      <c r="CQ7" s="80"/>
      <c r="CR7" s="77"/>
      <c r="CS7" s="77"/>
    </row>
    <row r="8" spans="1:99" s="1" customFormat="1" x14ac:dyDescent="0.2">
      <c r="A8" s="81" t="s">
        <v>149</v>
      </c>
      <c r="B8" s="81"/>
      <c r="C8" s="82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3"/>
      <c r="AK8" s="83"/>
      <c r="AL8" s="83"/>
      <c r="AM8" s="83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4"/>
      <c r="CK8" s="84"/>
      <c r="CL8" s="84"/>
      <c r="CM8" s="84"/>
      <c r="CN8" s="84"/>
      <c r="CO8" s="84"/>
      <c r="CP8" s="84"/>
      <c r="CQ8" s="84"/>
      <c r="CR8" s="81"/>
      <c r="CS8" s="81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77" t="s">
        <v>247</v>
      </c>
      <c r="B10" s="77"/>
      <c r="C10" s="78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9"/>
      <c r="AK10" s="79"/>
      <c r="AL10" s="79"/>
      <c r="AM10" s="79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80"/>
      <c r="CK10" s="80"/>
      <c r="CL10" s="80"/>
      <c r="CM10" s="80"/>
      <c r="CN10" s="80"/>
      <c r="CO10" s="80"/>
      <c r="CP10" s="80"/>
      <c r="CQ10" s="80"/>
      <c r="CR10" s="77"/>
      <c r="CS10" s="77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5" t="s">
        <v>248</v>
      </c>
      <c r="B12" s="85"/>
      <c r="C12" s="8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7"/>
      <c r="AK12" s="87"/>
      <c r="AL12" s="87"/>
      <c r="AM12" s="87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8"/>
      <c r="CK12" s="88"/>
      <c r="CL12" s="88"/>
      <c r="CM12" s="88"/>
      <c r="CN12" s="88"/>
      <c r="CO12" s="88"/>
      <c r="CP12" s="88"/>
      <c r="CQ12" s="88"/>
      <c r="CR12" s="85"/>
      <c r="CS12" s="85"/>
      <c r="CT12" s="10"/>
    </row>
    <row r="13" spans="1:99" s="7" customFormat="1" x14ac:dyDescent="0.25">
      <c r="A13" s="89" t="s">
        <v>150</v>
      </c>
      <c r="B13" s="89"/>
      <c r="C13" s="90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91"/>
      <c r="AK13" s="91"/>
      <c r="AL13" s="91"/>
      <c r="AM13" s="91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92"/>
      <c r="CK13" s="92"/>
      <c r="CL13" s="92"/>
      <c r="CM13" s="92"/>
      <c r="CN13" s="92"/>
      <c r="CO13" s="92"/>
      <c r="CP13" s="92"/>
      <c r="CQ13" s="92"/>
      <c r="CR13" s="89"/>
      <c r="CS13" s="89"/>
      <c r="CT13" s="1"/>
    </row>
    <row r="14" spans="1:99" s="7" customFormat="1" ht="18.75" x14ac:dyDescent="0.3">
      <c r="A14" s="85"/>
      <c r="B14" s="85"/>
      <c r="C14" s="86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7"/>
      <c r="AK14" s="87"/>
      <c r="AL14" s="87"/>
      <c r="AM14" s="87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8"/>
      <c r="CK14" s="88"/>
      <c r="CL14" s="88"/>
      <c r="CM14" s="88"/>
      <c r="CN14" s="88"/>
      <c r="CO14" s="88"/>
      <c r="CP14" s="88"/>
      <c r="CQ14" s="88"/>
      <c r="CR14" s="85"/>
      <c r="CS14" s="85"/>
      <c r="CT14" s="10"/>
    </row>
    <row r="15" spans="1:99" s="11" customFormat="1" x14ac:dyDescent="0.25">
      <c r="B15" s="12"/>
      <c r="C15" s="13"/>
      <c r="D15" s="93" t="s">
        <v>24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</row>
    <row r="16" spans="1:99" s="1" customFormat="1" ht="29.25" customHeight="1" x14ac:dyDescent="0.2">
      <c r="A16" s="94" t="s">
        <v>25</v>
      </c>
      <c r="B16" s="97" t="s">
        <v>1</v>
      </c>
      <c r="C16" s="98" t="s">
        <v>0</v>
      </c>
      <c r="D16" s="99" t="s">
        <v>151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1"/>
      <c r="AJ16" s="102" t="s">
        <v>152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4"/>
      <c r="BD16" s="105" t="s">
        <v>153</v>
      </c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7"/>
      <c r="BP16" s="105" t="s">
        <v>154</v>
      </c>
      <c r="BQ16" s="106"/>
      <c r="BR16" s="106"/>
      <c r="BS16" s="106"/>
      <c r="BT16" s="106"/>
      <c r="BU16" s="106"/>
      <c r="BV16" s="106"/>
      <c r="BW16" s="107"/>
      <c r="BX16" s="105" t="s">
        <v>155</v>
      </c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7"/>
      <c r="CJ16" s="108" t="s">
        <v>156</v>
      </c>
      <c r="CK16" s="109"/>
      <c r="CL16" s="109"/>
      <c r="CM16" s="109"/>
      <c r="CN16" s="109"/>
      <c r="CO16" s="109"/>
      <c r="CP16" s="109"/>
      <c r="CQ16" s="110"/>
      <c r="CR16" s="97" t="s">
        <v>157</v>
      </c>
      <c r="CS16" s="97"/>
      <c r="CT16" s="97"/>
      <c r="CU16" s="97"/>
    </row>
    <row r="17" spans="1:99" s="1" customFormat="1" ht="103.5" customHeight="1" x14ac:dyDescent="0.2">
      <c r="A17" s="95"/>
      <c r="B17" s="97"/>
      <c r="C17" s="98"/>
      <c r="D17" s="99" t="s">
        <v>111</v>
      </c>
      <c r="E17" s="100"/>
      <c r="F17" s="99" t="s">
        <v>111</v>
      </c>
      <c r="G17" s="100"/>
      <c r="H17" s="99" t="s">
        <v>158</v>
      </c>
      <c r="I17" s="100"/>
      <c r="J17" s="99" t="s">
        <v>158</v>
      </c>
      <c r="K17" s="100"/>
      <c r="L17" s="99" t="s">
        <v>112</v>
      </c>
      <c r="M17" s="100"/>
      <c r="N17" s="99" t="s">
        <v>112</v>
      </c>
      <c r="O17" s="100"/>
      <c r="P17" s="99" t="s">
        <v>159</v>
      </c>
      <c r="Q17" s="100"/>
      <c r="R17" s="99" t="s">
        <v>159</v>
      </c>
      <c r="S17" s="100"/>
      <c r="T17" s="99" t="s">
        <v>160</v>
      </c>
      <c r="U17" s="100"/>
      <c r="V17" s="99" t="s">
        <v>160</v>
      </c>
      <c r="W17" s="100"/>
      <c r="X17" s="99" t="s">
        <v>161</v>
      </c>
      <c r="Y17" s="100"/>
      <c r="Z17" s="99" t="s">
        <v>161</v>
      </c>
      <c r="AA17" s="100"/>
      <c r="AB17" s="99" t="s">
        <v>162</v>
      </c>
      <c r="AC17" s="100"/>
      <c r="AD17" s="99" t="s">
        <v>162</v>
      </c>
      <c r="AE17" s="100"/>
      <c r="AF17" s="99" t="s">
        <v>163</v>
      </c>
      <c r="AG17" s="100"/>
      <c r="AH17" s="99" t="s">
        <v>163</v>
      </c>
      <c r="AI17" s="100"/>
      <c r="AJ17" s="102" t="s">
        <v>92</v>
      </c>
      <c r="AK17" s="103"/>
      <c r="AL17" s="102" t="s">
        <v>92</v>
      </c>
      <c r="AM17" s="103"/>
      <c r="AN17" s="105" t="s">
        <v>93</v>
      </c>
      <c r="AO17" s="106"/>
      <c r="AP17" s="105" t="s">
        <v>93</v>
      </c>
      <c r="AQ17" s="106"/>
      <c r="AR17" s="105" t="s">
        <v>164</v>
      </c>
      <c r="AS17" s="106"/>
      <c r="AT17" s="105" t="s">
        <v>164</v>
      </c>
      <c r="AU17" s="106"/>
      <c r="AV17" s="105" t="s">
        <v>165</v>
      </c>
      <c r="AW17" s="106"/>
      <c r="AX17" s="105" t="s">
        <v>165</v>
      </c>
      <c r="AY17" s="106"/>
      <c r="AZ17" s="105" t="s">
        <v>166</v>
      </c>
      <c r="BA17" s="106"/>
      <c r="BB17" s="105" t="s">
        <v>166</v>
      </c>
      <c r="BC17" s="106"/>
      <c r="BD17" s="105" t="s">
        <v>94</v>
      </c>
      <c r="BE17" s="106"/>
      <c r="BF17" s="105" t="s">
        <v>94</v>
      </c>
      <c r="BG17" s="106"/>
      <c r="BH17" s="105" t="s">
        <v>95</v>
      </c>
      <c r="BI17" s="106"/>
      <c r="BJ17" s="105" t="s">
        <v>95</v>
      </c>
      <c r="BK17" s="106"/>
      <c r="BL17" s="105" t="s">
        <v>96</v>
      </c>
      <c r="BM17" s="106"/>
      <c r="BN17" s="105" t="s">
        <v>96</v>
      </c>
      <c r="BO17" s="106"/>
      <c r="BP17" s="105" t="s">
        <v>167</v>
      </c>
      <c r="BQ17" s="106"/>
      <c r="BR17" s="105" t="s">
        <v>167</v>
      </c>
      <c r="BS17" s="106"/>
      <c r="BT17" s="105" t="s">
        <v>168</v>
      </c>
      <c r="BU17" s="106"/>
      <c r="BV17" s="105" t="s">
        <v>168</v>
      </c>
      <c r="BW17" s="106"/>
      <c r="BX17" s="105" t="s">
        <v>169</v>
      </c>
      <c r="BY17" s="106"/>
      <c r="BZ17" s="105" t="s">
        <v>169</v>
      </c>
      <c r="CA17" s="106"/>
      <c r="CB17" s="105" t="s">
        <v>170</v>
      </c>
      <c r="CC17" s="106"/>
      <c r="CD17" s="105" t="s">
        <v>170</v>
      </c>
      <c r="CE17" s="106"/>
      <c r="CF17" s="105" t="s">
        <v>171</v>
      </c>
      <c r="CG17" s="106"/>
      <c r="CH17" s="105" t="s">
        <v>171</v>
      </c>
      <c r="CI17" s="106"/>
      <c r="CJ17" s="108" t="s">
        <v>172</v>
      </c>
      <c r="CK17" s="109"/>
      <c r="CL17" s="108" t="s">
        <v>172</v>
      </c>
      <c r="CM17" s="109"/>
      <c r="CN17" s="108" t="s">
        <v>173</v>
      </c>
      <c r="CO17" s="109"/>
      <c r="CP17" s="108" t="s">
        <v>173</v>
      </c>
      <c r="CQ17" s="109"/>
      <c r="CR17" s="105" t="s">
        <v>174</v>
      </c>
      <c r="CS17" s="106"/>
      <c r="CT17" s="105" t="s">
        <v>174</v>
      </c>
      <c r="CU17" s="106"/>
    </row>
    <row r="18" spans="1:99" s="1" customFormat="1" ht="47.25" customHeight="1" x14ac:dyDescent="0.2">
      <c r="A18" s="95"/>
      <c r="B18" s="97"/>
      <c r="C18" s="98"/>
      <c r="D18" s="99" t="s">
        <v>175</v>
      </c>
      <c r="E18" s="101"/>
      <c r="F18" s="99" t="s">
        <v>176</v>
      </c>
      <c r="G18" s="101"/>
      <c r="H18" s="99" t="s">
        <v>175</v>
      </c>
      <c r="I18" s="101"/>
      <c r="J18" s="99" t="s">
        <v>176</v>
      </c>
      <c r="K18" s="101"/>
      <c r="L18" s="99" t="s">
        <v>175</v>
      </c>
      <c r="M18" s="101"/>
      <c r="N18" s="99" t="s">
        <v>176</v>
      </c>
      <c r="O18" s="101"/>
      <c r="P18" s="99" t="s">
        <v>175</v>
      </c>
      <c r="Q18" s="101"/>
      <c r="R18" s="99" t="s">
        <v>176</v>
      </c>
      <c r="S18" s="101"/>
      <c r="T18" s="99" t="s">
        <v>175</v>
      </c>
      <c r="U18" s="101"/>
      <c r="V18" s="99" t="s">
        <v>176</v>
      </c>
      <c r="W18" s="101"/>
      <c r="X18" s="99" t="s">
        <v>175</v>
      </c>
      <c r="Y18" s="101"/>
      <c r="Z18" s="99" t="s">
        <v>176</v>
      </c>
      <c r="AA18" s="101"/>
      <c r="AB18" s="99" t="s">
        <v>175</v>
      </c>
      <c r="AC18" s="101"/>
      <c r="AD18" s="99" t="s">
        <v>176</v>
      </c>
      <c r="AE18" s="101"/>
      <c r="AF18" s="99" t="s">
        <v>175</v>
      </c>
      <c r="AG18" s="101"/>
      <c r="AH18" s="99" t="s">
        <v>176</v>
      </c>
      <c r="AI18" s="101"/>
      <c r="AJ18" s="99" t="s">
        <v>175</v>
      </c>
      <c r="AK18" s="101"/>
      <c r="AL18" s="99" t="s">
        <v>176</v>
      </c>
      <c r="AM18" s="101"/>
      <c r="AN18" s="99" t="s">
        <v>175</v>
      </c>
      <c r="AO18" s="101"/>
      <c r="AP18" s="99" t="s">
        <v>176</v>
      </c>
      <c r="AQ18" s="101"/>
      <c r="AR18" s="99" t="s">
        <v>175</v>
      </c>
      <c r="AS18" s="101"/>
      <c r="AT18" s="99" t="s">
        <v>176</v>
      </c>
      <c r="AU18" s="101"/>
      <c r="AV18" s="99" t="s">
        <v>175</v>
      </c>
      <c r="AW18" s="101"/>
      <c r="AX18" s="99" t="s">
        <v>176</v>
      </c>
      <c r="AY18" s="101"/>
      <c r="AZ18" s="99" t="s">
        <v>175</v>
      </c>
      <c r="BA18" s="101"/>
      <c r="BB18" s="99" t="s">
        <v>176</v>
      </c>
      <c r="BC18" s="101"/>
      <c r="BD18" s="99" t="s">
        <v>175</v>
      </c>
      <c r="BE18" s="101"/>
      <c r="BF18" s="99" t="s">
        <v>176</v>
      </c>
      <c r="BG18" s="101"/>
      <c r="BH18" s="99" t="s">
        <v>175</v>
      </c>
      <c r="BI18" s="101"/>
      <c r="BJ18" s="99" t="s">
        <v>176</v>
      </c>
      <c r="BK18" s="101"/>
      <c r="BL18" s="99" t="s">
        <v>177</v>
      </c>
      <c r="BM18" s="101"/>
      <c r="BN18" s="99" t="s">
        <v>176</v>
      </c>
      <c r="BO18" s="101"/>
      <c r="BP18" s="105" t="s">
        <v>177</v>
      </c>
      <c r="BQ18" s="107"/>
      <c r="BR18" s="105" t="s">
        <v>176</v>
      </c>
      <c r="BS18" s="107"/>
      <c r="BT18" s="105" t="s">
        <v>177</v>
      </c>
      <c r="BU18" s="107"/>
      <c r="BV18" s="105" t="s">
        <v>176</v>
      </c>
      <c r="BW18" s="107"/>
      <c r="BX18" s="105" t="s">
        <v>177</v>
      </c>
      <c r="BY18" s="107"/>
      <c r="BZ18" s="105" t="s">
        <v>176</v>
      </c>
      <c r="CA18" s="107"/>
      <c r="CB18" s="105" t="s">
        <v>177</v>
      </c>
      <c r="CC18" s="107"/>
      <c r="CD18" s="105" t="s">
        <v>176</v>
      </c>
      <c r="CE18" s="107"/>
      <c r="CF18" s="105" t="s">
        <v>177</v>
      </c>
      <c r="CG18" s="107"/>
      <c r="CH18" s="105" t="s">
        <v>176</v>
      </c>
      <c r="CI18" s="107"/>
      <c r="CJ18" s="105" t="s">
        <v>177</v>
      </c>
      <c r="CK18" s="107"/>
      <c r="CL18" s="105" t="s">
        <v>176</v>
      </c>
      <c r="CM18" s="107"/>
      <c r="CN18" s="105" t="s">
        <v>177</v>
      </c>
      <c r="CO18" s="107"/>
      <c r="CP18" s="105" t="s">
        <v>176</v>
      </c>
      <c r="CQ18" s="107"/>
      <c r="CR18" s="105" t="s">
        <v>177</v>
      </c>
      <c r="CS18" s="107"/>
      <c r="CT18" s="105" t="s">
        <v>176</v>
      </c>
      <c r="CU18" s="107"/>
    </row>
    <row r="19" spans="1:99" s="15" customFormat="1" ht="94.5" customHeight="1" x14ac:dyDescent="0.2">
      <c r="A19" s="96"/>
      <c r="B19" s="97"/>
      <c r="C19" s="98"/>
      <c r="D19" s="14" t="s">
        <v>239</v>
      </c>
      <c r="E19" s="14" t="s">
        <v>113</v>
      </c>
      <c r="F19" s="14" t="s">
        <v>239</v>
      </c>
      <c r="G19" s="14" t="s">
        <v>113</v>
      </c>
      <c r="H19" s="14" t="s">
        <v>239</v>
      </c>
      <c r="I19" s="14" t="s">
        <v>113</v>
      </c>
      <c r="J19" s="14" t="s">
        <v>239</v>
      </c>
      <c r="K19" s="14" t="s">
        <v>113</v>
      </c>
      <c r="L19" s="14" t="s">
        <v>239</v>
      </c>
      <c r="M19" s="14" t="s">
        <v>113</v>
      </c>
      <c r="N19" s="14" t="s">
        <v>239</v>
      </c>
      <c r="O19" s="14" t="s">
        <v>113</v>
      </c>
      <c r="P19" s="14" t="s">
        <v>239</v>
      </c>
      <c r="Q19" s="14" t="s">
        <v>113</v>
      </c>
      <c r="R19" s="14" t="s">
        <v>239</v>
      </c>
      <c r="S19" s="14" t="s">
        <v>113</v>
      </c>
      <c r="T19" s="14" t="s">
        <v>239</v>
      </c>
      <c r="U19" s="14" t="s">
        <v>113</v>
      </c>
      <c r="V19" s="14" t="s">
        <v>239</v>
      </c>
      <c r="W19" s="14" t="s">
        <v>113</v>
      </c>
      <c r="X19" s="14" t="s">
        <v>239</v>
      </c>
      <c r="Y19" s="14" t="s">
        <v>113</v>
      </c>
      <c r="Z19" s="14" t="s">
        <v>239</v>
      </c>
      <c r="AA19" s="14" t="s">
        <v>113</v>
      </c>
      <c r="AB19" s="14" t="s">
        <v>239</v>
      </c>
      <c r="AC19" s="14" t="s">
        <v>113</v>
      </c>
      <c r="AD19" s="14" t="s">
        <v>239</v>
      </c>
      <c r="AE19" s="14" t="s">
        <v>113</v>
      </c>
      <c r="AF19" s="14" t="s">
        <v>239</v>
      </c>
      <c r="AG19" s="14" t="s">
        <v>113</v>
      </c>
      <c r="AH19" s="14" t="s">
        <v>239</v>
      </c>
      <c r="AI19" s="14" t="s">
        <v>113</v>
      </c>
      <c r="AJ19" s="14" t="s">
        <v>239</v>
      </c>
      <c r="AK19" s="14" t="s">
        <v>113</v>
      </c>
      <c r="AL19" s="14" t="s">
        <v>239</v>
      </c>
      <c r="AM19" s="14" t="s">
        <v>113</v>
      </c>
      <c r="AN19" s="14" t="s">
        <v>239</v>
      </c>
      <c r="AO19" s="14" t="s">
        <v>113</v>
      </c>
      <c r="AP19" s="14" t="s">
        <v>239</v>
      </c>
      <c r="AQ19" s="14" t="s">
        <v>113</v>
      </c>
      <c r="AR19" s="14" t="s">
        <v>239</v>
      </c>
      <c r="AS19" s="14" t="s">
        <v>113</v>
      </c>
      <c r="AT19" s="14" t="s">
        <v>239</v>
      </c>
      <c r="AU19" s="14" t="s">
        <v>113</v>
      </c>
      <c r="AV19" s="14" t="s">
        <v>239</v>
      </c>
      <c r="AW19" s="14" t="s">
        <v>113</v>
      </c>
      <c r="AX19" s="14" t="s">
        <v>239</v>
      </c>
      <c r="AY19" s="14" t="s">
        <v>113</v>
      </c>
      <c r="AZ19" s="14" t="s">
        <v>239</v>
      </c>
      <c r="BA19" s="14" t="s">
        <v>113</v>
      </c>
      <c r="BB19" s="14" t="s">
        <v>239</v>
      </c>
      <c r="BC19" s="14" t="s">
        <v>113</v>
      </c>
      <c r="BD19" s="14" t="s">
        <v>239</v>
      </c>
      <c r="BE19" s="14" t="s">
        <v>113</v>
      </c>
      <c r="BF19" s="14" t="s">
        <v>239</v>
      </c>
      <c r="BG19" s="14" t="s">
        <v>113</v>
      </c>
      <c r="BH19" s="14" t="s">
        <v>239</v>
      </c>
      <c r="BI19" s="14" t="s">
        <v>113</v>
      </c>
      <c r="BJ19" s="14" t="s">
        <v>239</v>
      </c>
      <c r="BK19" s="14" t="s">
        <v>113</v>
      </c>
      <c r="BL19" s="14" t="s">
        <v>239</v>
      </c>
      <c r="BM19" s="14" t="s">
        <v>113</v>
      </c>
      <c r="BN19" s="14" t="s">
        <v>239</v>
      </c>
      <c r="BO19" s="14" t="s">
        <v>113</v>
      </c>
      <c r="BP19" s="14" t="s">
        <v>239</v>
      </c>
      <c r="BQ19" s="14" t="s">
        <v>113</v>
      </c>
      <c r="BR19" s="14" t="s">
        <v>239</v>
      </c>
      <c r="BS19" s="14" t="s">
        <v>113</v>
      </c>
      <c r="BT19" s="14" t="s">
        <v>239</v>
      </c>
      <c r="BU19" s="14" t="s">
        <v>113</v>
      </c>
      <c r="BV19" s="14" t="s">
        <v>239</v>
      </c>
      <c r="BW19" s="14" t="s">
        <v>113</v>
      </c>
      <c r="BX19" s="14" t="s">
        <v>239</v>
      </c>
      <c r="BY19" s="14" t="s">
        <v>113</v>
      </c>
      <c r="BZ19" s="14" t="s">
        <v>239</v>
      </c>
      <c r="CA19" s="14" t="s">
        <v>113</v>
      </c>
      <c r="CB19" s="14" t="s">
        <v>239</v>
      </c>
      <c r="CC19" s="14" t="s">
        <v>113</v>
      </c>
      <c r="CD19" s="14" t="s">
        <v>239</v>
      </c>
      <c r="CE19" s="14" t="s">
        <v>113</v>
      </c>
      <c r="CF19" s="14" t="s">
        <v>239</v>
      </c>
      <c r="CG19" s="14" t="s">
        <v>113</v>
      </c>
      <c r="CH19" s="14" t="s">
        <v>239</v>
      </c>
      <c r="CI19" s="14" t="s">
        <v>113</v>
      </c>
      <c r="CJ19" s="14" t="s">
        <v>239</v>
      </c>
      <c r="CK19" s="14" t="s">
        <v>113</v>
      </c>
      <c r="CL19" s="14" t="s">
        <v>239</v>
      </c>
      <c r="CM19" s="14" t="s">
        <v>113</v>
      </c>
      <c r="CN19" s="14" t="s">
        <v>239</v>
      </c>
      <c r="CO19" s="14" t="s">
        <v>113</v>
      </c>
      <c r="CP19" s="14" t="s">
        <v>239</v>
      </c>
      <c r="CQ19" s="14" t="s">
        <v>113</v>
      </c>
      <c r="CR19" s="14" t="s">
        <v>239</v>
      </c>
      <c r="CS19" s="14" t="s">
        <v>113</v>
      </c>
      <c r="CT19" s="14" t="s">
        <v>239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1.5661000000000002E-9</v>
      </c>
      <c r="E22" s="31">
        <f t="shared" si="0"/>
        <v>1.5661000000000002E-9</v>
      </c>
      <c r="F22" s="31">
        <f t="shared" si="0"/>
        <v>1.5661000000000002E-9</v>
      </c>
      <c r="G22" s="31">
        <f t="shared" si="0"/>
        <v>1.5661000000000002E-9</v>
      </c>
      <c r="H22" s="31">
        <f t="shared" si="0"/>
        <v>1.5661000000000002E-9</v>
      </c>
      <c r="I22" s="31">
        <f t="shared" si="0"/>
        <v>1.5661000000000002E-9</v>
      </c>
      <c r="J22" s="31">
        <f t="shared" si="0"/>
        <v>1.5661000000000002E-9</v>
      </c>
      <c r="K22" s="31">
        <f t="shared" si="0"/>
        <v>1.5661000000000002E-9</v>
      </c>
      <c r="L22" s="31">
        <f t="shared" si="0"/>
        <v>1.5661000000000002E-9</v>
      </c>
      <c r="M22" s="31">
        <f t="shared" si="0"/>
        <v>1.5661000000000002E-9</v>
      </c>
      <c r="N22" s="31">
        <f t="shared" si="0"/>
        <v>1.5661000000000002E-9</v>
      </c>
      <c r="O22" s="31">
        <f t="shared" si="0"/>
        <v>1.5661000000000002E-9</v>
      </c>
      <c r="P22" s="32">
        <f t="shared" si="0"/>
        <v>1.5661000000000002E-9</v>
      </c>
      <c r="Q22" s="32">
        <f t="shared" si="0"/>
        <v>1.5661000000000002E-9</v>
      </c>
      <c r="R22" s="32">
        <f t="shared" si="0"/>
        <v>1.5661000000000002E-9</v>
      </c>
      <c r="S22" s="32">
        <f t="shared" si="0"/>
        <v>1.5661000000000002E-9</v>
      </c>
      <c r="T22" s="32">
        <f t="shared" si="0"/>
        <v>1.5661000000000002E-9</v>
      </c>
      <c r="U22" s="32">
        <f t="shared" si="0"/>
        <v>1.5661000000000002E-9</v>
      </c>
      <c r="V22" s="32">
        <f t="shared" si="0"/>
        <v>1.5661000000000002E-9</v>
      </c>
      <c r="W22" s="32">
        <f t="shared" si="0"/>
        <v>1.5661000000000002E-9</v>
      </c>
      <c r="X22" s="32">
        <f t="shared" si="0"/>
        <v>1.5661000000000002E-9</v>
      </c>
      <c r="Y22" s="32">
        <f t="shared" si="0"/>
        <v>1.5661000000000002E-9</v>
      </c>
      <c r="Z22" s="32">
        <f t="shared" si="0"/>
        <v>1.5661000000000002E-9</v>
      </c>
      <c r="AA22" s="32">
        <f t="shared" si="0"/>
        <v>1.5661000000000002E-9</v>
      </c>
      <c r="AB22" s="31">
        <f t="shared" si="0"/>
        <v>1.5661000000000002E-9</v>
      </c>
      <c r="AC22" s="31">
        <f t="shared" si="0"/>
        <v>1.5661000000000002E-9</v>
      </c>
      <c r="AD22" s="31">
        <f t="shared" si="0"/>
        <v>1.5661000000000002E-9</v>
      </c>
      <c r="AE22" s="31">
        <f t="shared" si="0"/>
        <v>1.5661000000000002E-9</v>
      </c>
      <c r="AF22" s="31">
        <f t="shared" si="0"/>
        <v>1.5661000000000002E-9</v>
      </c>
      <c r="AG22" s="31">
        <f t="shared" si="0"/>
        <v>1.5661000000000002E-9</v>
      </c>
      <c r="AH22" s="31">
        <f t="shared" si="0"/>
        <v>1.5661000000000002E-9</v>
      </c>
      <c r="AI22" s="31">
        <f t="shared" si="0"/>
        <v>1.5661000000000002E-9</v>
      </c>
      <c r="AJ22" s="31">
        <f t="shared" si="0"/>
        <v>1.5661000000000002E-9</v>
      </c>
      <c r="AK22" s="31">
        <f t="shared" si="0"/>
        <v>1.5661000000000002E-9</v>
      </c>
      <c r="AL22" s="31">
        <f t="shared" si="0"/>
        <v>1.5661000000000002E-9</v>
      </c>
      <c r="AM22" s="31">
        <f t="shared" si="0"/>
        <v>1.5661000000000002E-9</v>
      </c>
      <c r="AN22" s="31">
        <f t="shared" si="0"/>
        <v>1.5661000000000002E-9</v>
      </c>
      <c r="AO22" s="31">
        <f t="shared" si="0"/>
        <v>1.5661000000000002E-9</v>
      </c>
      <c r="AP22" s="32">
        <f t="shared" si="0"/>
        <v>0.63000000012110002</v>
      </c>
      <c r="AQ22" s="32">
        <f t="shared" si="0"/>
        <v>0.63000000044409998</v>
      </c>
      <c r="AR22" s="31">
        <f t="shared" si="0"/>
        <v>33.0000000015661</v>
      </c>
      <c r="AS22" s="31">
        <f t="shared" si="0"/>
        <v>33.0000000015661</v>
      </c>
      <c r="AT22" s="31">
        <f t="shared" si="0"/>
        <v>7.000000001566101</v>
      </c>
      <c r="AU22" s="31">
        <f t="shared" si="0"/>
        <v>7.000000001566101</v>
      </c>
      <c r="AV22" s="31">
        <f t="shared" si="0"/>
        <v>1.5661000000000002E-9</v>
      </c>
      <c r="AW22" s="31">
        <f t="shared" si="0"/>
        <v>1.5661000000000002E-9</v>
      </c>
      <c r="AX22" s="31">
        <f t="shared" si="0"/>
        <v>1.5661000000000002E-9</v>
      </c>
      <c r="AY22" s="31">
        <f t="shared" si="0"/>
        <v>1.5661000000000002E-9</v>
      </c>
      <c r="AZ22" s="33">
        <f t="shared" si="0"/>
        <v>1.5661000000000002E-9</v>
      </c>
      <c r="BA22" s="33">
        <f t="shared" si="0"/>
        <v>1.5661000000000002E-9</v>
      </c>
      <c r="BB22" s="33">
        <f t="shared" si="0"/>
        <v>1.5661000000000002E-9</v>
      </c>
      <c r="BC22" s="33">
        <f t="shared" si="0"/>
        <v>1.5661000000000002E-9</v>
      </c>
      <c r="BD22" s="35">
        <f>BD24</f>
        <v>0.34470000000000001</v>
      </c>
      <c r="BE22" s="35">
        <f t="shared" ref="BE22:BO22" si="1">BE24</f>
        <v>0.34470000000000001</v>
      </c>
      <c r="BF22" s="35">
        <f t="shared" si="1"/>
        <v>0</v>
      </c>
      <c r="BG22" s="35">
        <f t="shared" si="1"/>
        <v>0</v>
      </c>
      <c r="BH22" s="35">
        <f t="shared" si="1"/>
        <v>0.21820000000000001</v>
      </c>
      <c r="BI22" s="35">
        <f t="shared" si="1"/>
        <v>0.21820000000000001</v>
      </c>
      <c r="BJ22" s="35">
        <f t="shared" si="1"/>
        <v>0</v>
      </c>
      <c r="BK22" s="35">
        <f t="shared" si="1"/>
        <v>0</v>
      </c>
      <c r="BL22" s="32">
        <f t="shared" si="1"/>
        <v>0.77</v>
      </c>
      <c r="BM22" s="32">
        <f t="shared" si="1"/>
        <v>0.77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3.1564100000000003E-8</v>
      </c>
      <c r="BY22" s="34">
        <f t="shared" si="2"/>
        <v>3.1564100000000003E-8</v>
      </c>
      <c r="BZ22" s="34">
        <f t="shared" si="2"/>
        <v>3.1564100000000003E-8</v>
      </c>
      <c r="CA22" s="34">
        <f t="shared" si="2"/>
        <v>3.1564100000000003E-8</v>
      </c>
      <c r="CB22" s="31">
        <f t="shared" si="2"/>
        <v>3.1564100000000003E-8</v>
      </c>
      <c r="CC22" s="31">
        <f t="shared" si="2"/>
        <v>3.1564100000000003E-8</v>
      </c>
      <c r="CD22" s="31">
        <f t="shared" si="2"/>
        <v>3.1564100000000003E-8</v>
      </c>
      <c r="CE22" s="31">
        <f t="shared" si="2"/>
        <v>3.1564100000000003E-8</v>
      </c>
      <c r="CF22" s="31">
        <f t="shared" si="2"/>
        <v>3.1564100000000003E-8</v>
      </c>
      <c r="CG22" s="31">
        <f t="shared" si="2"/>
        <v>3.1564100000000003E-8</v>
      </c>
      <c r="CH22" s="31">
        <f t="shared" si="2"/>
        <v>3.1564100000000003E-8</v>
      </c>
      <c r="CI22" s="31">
        <f t="shared" si="2"/>
        <v>3.1564100000000003E-8</v>
      </c>
      <c r="CJ22" s="35">
        <f t="shared" si="2"/>
        <v>2.0115640999999997E-6</v>
      </c>
      <c r="CK22" s="35">
        <f t="shared" si="2"/>
        <v>3.1564100000000003E-8</v>
      </c>
      <c r="CL22" s="35">
        <f t="shared" si="2"/>
        <v>7.5461039956672122</v>
      </c>
      <c r="CM22" s="35">
        <f t="shared" si="2"/>
        <v>8.7426807844100427</v>
      </c>
      <c r="CN22" s="35">
        <f t="shared" si="2"/>
        <v>1.1764099999999999E-8</v>
      </c>
      <c r="CO22" s="35">
        <f t="shared" si="2"/>
        <v>1.3564099999999999E-8</v>
      </c>
      <c r="CP22" s="35">
        <f t="shared" si="2"/>
        <v>1.1764099999999999E-8</v>
      </c>
      <c r="CQ22" s="35">
        <f t="shared" si="2"/>
        <v>1.15841E-8</v>
      </c>
      <c r="CR22" s="31">
        <f>CR23+CR24+CR25+CR26+CR27+CR28</f>
        <v>1.15201E-8</v>
      </c>
      <c r="CS22" s="31">
        <f>CS23+CS24+CS25+CS26+CS27+CS28</f>
        <v>1.15201E-8</v>
      </c>
      <c r="CT22" s="31">
        <f>CT23+CT24+CT25+CT26+CT27+CT28</f>
        <v>1.15201E-8</v>
      </c>
      <c r="CU22" s="31">
        <f>CU23+CU24+CU25+CU26+CU27+CU28</f>
        <v>1.15201E-8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1.4450000000000001E-9</v>
      </c>
      <c r="E23" s="31">
        <f t="shared" ref="E23:AY23" si="3">E30</f>
        <v>1.4450000000000001E-9</v>
      </c>
      <c r="F23" s="31">
        <f t="shared" si="3"/>
        <v>1.4450000000000001E-9</v>
      </c>
      <c r="G23" s="31">
        <f t="shared" si="3"/>
        <v>1.4450000000000001E-9</v>
      </c>
      <c r="H23" s="31">
        <f t="shared" si="3"/>
        <v>1.4450000000000001E-9</v>
      </c>
      <c r="I23" s="31">
        <f t="shared" si="3"/>
        <v>1.4450000000000001E-9</v>
      </c>
      <c r="J23" s="31">
        <f t="shared" si="3"/>
        <v>1.4450000000000001E-9</v>
      </c>
      <c r="K23" s="31">
        <f t="shared" si="3"/>
        <v>1.4450000000000001E-9</v>
      </c>
      <c r="L23" s="31">
        <f t="shared" si="3"/>
        <v>1.4450000000000001E-9</v>
      </c>
      <c r="M23" s="31">
        <f t="shared" si="3"/>
        <v>1.4450000000000001E-9</v>
      </c>
      <c r="N23" s="31">
        <f t="shared" si="3"/>
        <v>1.4450000000000001E-9</v>
      </c>
      <c r="O23" s="31">
        <f t="shared" si="3"/>
        <v>1.4450000000000001E-9</v>
      </c>
      <c r="P23" s="32">
        <f t="shared" si="3"/>
        <v>1.4450000000000001E-9</v>
      </c>
      <c r="Q23" s="32">
        <f t="shared" si="3"/>
        <v>1.4450000000000001E-9</v>
      </c>
      <c r="R23" s="32">
        <f t="shared" si="3"/>
        <v>1.4450000000000001E-9</v>
      </c>
      <c r="S23" s="32">
        <f t="shared" si="3"/>
        <v>1.4450000000000001E-9</v>
      </c>
      <c r="T23" s="32">
        <f t="shared" si="3"/>
        <v>1.4450000000000001E-9</v>
      </c>
      <c r="U23" s="32">
        <f t="shared" si="3"/>
        <v>1.4450000000000001E-9</v>
      </c>
      <c r="V23" s="32">
        <f t="shared" si="3"/>
        <v>1.4450000000000001E-9</v>
      </c>
      <c r="W23" s="32">
        <f t="shared" si="3"/>
        <v>1.4450000000000001E-9</v>
      </c>
      <c r="X23" s="32">
        <f t="shared" si="3"/>
        <v>1.4450000000000001E-9</v>
      </c>
      <c r="Y23" s="32">
        <f t="shared" si="3"/>
        <v>1.4450000000000001E-9</v>
      </c>
      <c r="Z23" s="32">
        <f t="shared" si="3"/>
        <v>1.4450000000000001E-9</v>
      </c>
      <c r="AA23" s="32">
        <f t="shared" si="3"/>
        <v>1.4450000000000001E-9</v>
      </c>
      <c r="AB23" s="31">
        <f t="shared" si="3"/>
        <v>1.4450000000000001E-9</v>
      </c>
      <c r="AC23" s="31">
        <f t="shared" si="3"/>
        <v>1.4450000000000001E-9</v>
      </c>
      <c r="AD23" s="31">
        <f t="shared" si="3"/>
        <v>1.4450000000000001E-9</v>
      </c>
      <c r="AE23" s="31">
        <f t="shared" si="3"/>
        <v>1.4450000000000001E-9</v>
      </c>
      <c r="AF23" s="37">
        <f t="shared" si="3"/>
        <v>1.4450000000000001E-9</v>
      </c>
      <c r="AG23" s="37">
        <f t="shared" si="3"/>
        <v>1.4450000000000001E-9</v>
      </c>
      <c r="AH23" s="37">
        <f t="shared" si="3"/>
        <v>1.4450000000000001E-9</v>
      </c>
      <c r="AI23" s="37">
        <f t="shared" si="3"/>
        <v>1.4450000000000001E-9</v>
      </c>
      <c r="AJ23" s="37">
        <f t="shared" si="3"/>
        <v>1.4450000000000001E-9</v>
      </c>
      <c r="AK23" s="37">
        <f t="shared" si="3"/>
        <v>1.4450000000000001E-9</v>
      </c>
      <c r="AL23" s="37">
        <f t="shared" si="3"/>
        <v>1.4450000000000001E-9</v>
      </c>
      <c r="AM23" s="37">
        <f t="shared" si="3"/>
        <v>1.4450000000000001E-9</v>
      </c>
      <c r="AN23" s="37">
        <f t="shared" si="3"/>
        <v>1.4450000000000001E-9</v>
      </c>
      <c r="AO23" s="37">
        <f t="shared" si="3"/>
        <v>1.4450000000000001E-9</v>
      </c>
      <c r="AP23" s="66">
        <v>0</v>
      </c>
      <c r="AQ23" s="37">
        <f t="shared" si="3"/>
        <v>3.2300000000000002E-10</v>
      </c>
      <c r="AR23" s="37">
        <f t="shared" si="3"/>
        <v>33.000000001445002</v>
      </c>
      <c r="AS23" s="37">
        <f t="shared" si="3"/>
        <v>33.000000001445002</v>
      </c>
      <c r="AT23" s="37">
        <f t="shared" si="3"/>
        <v>7.0000000014450006</v>
      </c>
      <c r="AU23" s="37">
        <f t="shared" si="3"/>
        <v>7.0000000014450006</v>
      </c>
      <c r="AV23" s="37">
        <f t="shared" si="3"/>
        <v>1.4450000000000001E-9</v>
      </c>
      <c r="AW23" s="37">
        <f t="shared" si="3"/>
        <v>1.4450000000000001E-9</v>
      </c>
      <c r="AX23" s="37">
        <f t="shared" si="3"/>
        <v>1.4450000000000001E-9</v>
      </c>
      <c r="AY23" s="37">
        <f t="shared" si="3"/>
        <v>1.4450000000000001E-9</v>
      </c>
      <c r="AZ23" s="33">
        <f>AZ30</f>
        <v>1.4450000000000001E-9</v>
      </c>
      <c r="BA23" s="33">
        <f>BA30</f>
        <v>1.4450000000000001E-9</v>
      </c>
      <c r="BB23" s="33">
        <f>BB30</f>
        <v>1.4450000000000001E-9</v>
      </c>
      <c r="BC23" s="33">
        <f>BC30</f>
        <v>1.4450000000000001E-9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1.1444000000000001E-8</v>
      </c>
      <c r="BY23" s="34">
        <f>BY30</f>
        <v>1.1444000000000001E-8</v>
      </c>
      <c r="BZ23" s="34">
        <f>BZ30</f>
        <v>1.1444000000000001E-8</v>
      </c>
      <c r="CA23" s="34">
        <f>CA30</f>
        <v>1.1444000000000001E-8</v>
      </c>
      <c r="CB23" s="31">
        <f>CB30</f>
        <v>1.1444000000000001E-8</v>
      </c>
      <c r="CC23" s="31">
        <f t="shared" ref="CC23:CI23" si="5">CC30</f>
        <v>1.1444000000000001E-8</v>
      </c>
      <c r="CD23" s="31">
        <f t="shared" si="5"/>
        <v>1.1444000000000001E-8</v>
      </c>
      <c r="CE23" s="31">
        <f t="shared" si="5"/>
        <v>1.1444000000000001E-8</v>
      </c>
      <c r="CF23" s="31">
        <f t="shared" si="5"/>
        <v>1.1444000000000001E-8</v>
      </c>
      <c r="CG23" s="31">
        <f t="shared" si="5"/>
        <v>1.1444000000000001E-8</v>
      </c>
      <c r="CH23" s="31">
        <f t="shared" si="5"/>
        <v>1.1444000000000001E-8</v>
      </c>
      <c r="CI23" s="31">
        <f t="shared" si="5"/>
        <v>1.1444000000000001E-8</v>
      </c>
      <c r="CJ23" s="35">
        <f>CJ30</f>
        <v>1.001444E-6</v>
      </c>
      <c r="CK23" s="35">
        <f>CK30</f>
        <v>1.1444000000000001E-8</v>
      </c>
      <c r="CL23" s="35">
        <f t="shared" ref="CL23:CQ23" si="6">CL30</f>
        <v>2.8608000014439998</v>
      </c>
      <c r="CM23" s="35">
        <f t="shared" si="6"/>
        <v>2.916000001444</v>
      </c>
      <c r="CN23" s="35">
        <f t="shared" si="6"/>
        <v>1.544E-9</v>
      </c>
      <c r="CO23" s="35">
        <f t="shared" si="6"/>
        <v>2.4440000000000002E-9</v>
      </c>
      <c r="CP23" s="35">
        <f t="shared" si="6"/>
        <v>1.544E-9</v>
      </c>
      <c r="CQ23" s="35">
        <f t="shared" si="6"/>
        <v>1.4539999999999999E-9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f>D55</f>
        <v>0</v>
      </c>
      <c r="E24" s="31">
        <f t="shared" ref="E24:AY24" si="7">E55</f>
        <v>0</v>
      </c>
      <c r="F24" s="31">
        <f t="shared" si="7"/>
        <v>0</v>
      </c>
      <c r="G24" s="31">
        <f t="shared" si="7"/>
        <v>0</v>
      </c>
      <c r="H24" s="31">
        <f t="shared" si="7"/>
        <v>0</v>
      </c>
      <c r="I24" s="31">
        <f t="shared" si="7"/>
        <v>0</v>
      </c>
      <c r="J24" s="31">
        <f t="shared" si="7"/>
        <v>0</v>
      </c>
      <c r="K24" s="31">
        <f t="shared" si="7"/>
        <v>0</v>
      </c>
      <c r="L24" s="31">
        <f t="shared" si="7"/>
        <v>0</v>
      </c>
      <c r="M24" s="31">
        <f t="shared" si="7"/>
        <v>0</v>
      </c>
      <c r="N24" s="31">
        <f t="shared" si="7"/>
        <v>0</v>
      </c>
      <c r="O24" s="31">
        <f t="shared" si="7"/>
        <v>0</v>
      </c>
      <c r="P24" s="32">
        <f t="shared" si="7"/>
        <v>0</v>
      </c>
      <c r="Q24" s="32">
        <f t="shared" si="7"/>
        <v>0</v>
      </c>
      <c r="R24" s="32">
        <f t="shared" si="7"/>
        <v>0</v>
      </c>
      <c r="S24" s="32">
        <f t="shared" si="7"/>
        <v>0</v>
      </c>
      <c r="T24" s="32">
        <f t="shared" si="7"/>
        <v>0</v>
      </c>
      <c r="U24" s="32">
        <f t="shared" si="7"/>
        <v>0</v>
      </c>
      <c r="V24" s="32">
        <f t="shared" si="7"/>
        <v>0</v>
      </c>
      <c r="W24" s="32">
        <f t="shared" si="7"/>
        <v>0</v>
      </c>
      <c r="X24" s="32">
        <f t="shared" si="7"/>
        <v>0</v>
      </c>
      <c r="Y24" s="32">
        <f t="shared" si="7"/>
        <v>0</v>
      </c>
      <c r="Z24" s="32">
        <f t="shared" si="7"/>
        <v>0</v>
      </c>
      <c r="AA24" s="32">
        <f t="shared" si="7"/>
        <v>0</v>
      </c>
      <c r="AB24" s="31">
        <f t="shared" si="7"/>
        <v>0</v>
      </c>
      <c r="AC24" s="31">
        <f t="shared" si="7"/>
        <v>0</v>
      </c>
      <c r="AD24" s="31">
        <f t="shared" si="7"/>
        <v>0</v>
      </c>
      <c r="AE24" s="31">
        <f t="shared" si="7"/>
        <v>0</v>
      </c>
      <c r="AF24" s="37">
        <f t="shared" si="7"/>
        <v>0</v>
      </c>
      <c r="AG24" s="37">
        <f t="shared" si="7"/>
        <v>0</v>
      </c>
      <c r="AH24" s="37">
        <f t="shared" si="7"/>
        <v>0</v>
      </c>
      <c r="AI24" s="37">
        <f t="shared" si="7"/>
        <v>0</v>
      </c>
      <c r="AJ24" s="37">
        <f t="shared" si="7"/>
        <v>0</v>
      </c>
      <c r="AK24" s="37">
        <f t="shared" si="7"/>
        <v>0</v>
      </c>
      <c r="AL24" s="37">
        <f t="shared" si="7"/>
        <v>0</v>
      </c>
      <c r="AM24" s="37">
        <f t="shared" si="7"/>
        <v>0</v>
      </c>
      <c r="AN24" s="37">
        <f t="shared" si="7"/>
        <v>0</v>
      </c>
      <c r="AO24" s="37">
        <f t="shared" si="7"/>
        <v>0</v>
      </c>
      <c r="AP24" s="66">
        <f t="shared" si="7"/>
        <v>0.63</v>
      </c>
      <c r="AQ24" s="40">
        <f t="shared" si="7"/>
        <v>0.63</v>
      </c>
      <c r="AR24" s="37">
        <f t="shared" si="7"/>
        <v>0</v>
      </c>
      <c r="AS24" s="37">
        <f t="shared" si="7"/>
        <v>0</v>
      </c>
      <c r="AT24" s="37">
        <f t="shared" si="7"/>
        <v>0</v>
      </c>
      <c r="AU24" s="37">
        <f t="shared" si="7"/>
        <v>0</v>
      </c>
      <c r="AV24" s="37">
        <f t="shared" si="7"/>
        <v>0</v>
      </c>
      <c r="AW24" s="37">
        <f t="shared" si="7"/>
        <v>0</v>
      </c>
      <c r="AX24" s="37">
        <f t="shared" si="7"/>
        <v>0</v>
      </c>
      <c r="AY24" s="37">
        <f t="shared" si="7"/>
        <v>0</v>
      </c>
      <c r="AZ24" s="33">
        <f>AZ55</f>
        <v>0</v>
      </c>
      <c r="BA24" s="33">
        <f>BA55</f>
        <v>0</v>
      </c>
      <c r="BB24" s="33">
        <f>BB55</f>
        <v>0</v>
      </c>
      <c r="BC24" s="33">
        <f>BC55</f>
        <v>0</v>
      </c>
      <c r="BD24" s="38">
        <f t="shared" ref="BD24:BW24" si="8">BD55</f>
        <v>0.34470000000000001</v>
      </c>
      <c r="BE24" s="38">
        <f t="shared" si="8"/>
        <v>0.34470000000000001</v>
      </c>
      <c r="BF24" s="38">
        <f t="shared" si="8"/>
        <v>0</v>
      </c>
      <c r="BG24" s="38">
        <f t="shared" si="8"/>
        <v>0</v>
      </c>
      <c r="BH24" s="38">
        <f t="shared" si="8"/>
        <v>0.21820000000000001</v>
      </c>
      <c r="BI24" s="38">
        <f t="shared" si="8"/>
        <v>0.21820000000000001</v>
      </c>
      <c r="BJ24" s="38">
        <f t="shared" si="8"/>
        <v>0</v>
      </c>
      <c r="BK24" s="38">
        <f t="shared" si="8"/>
        <v>0</v>
      </c>
      <c r="BL24" s="38">
        <f t="shared" si="8"/>
        <v>0.77</v>
      </c>
      <c r="BM24" s="38">
        <f t="shared" si="8"/>
        <v>0.77</v>
      </c>
      <c r="BN24" s="38">
        <f t="shared" si="8"/>
        <v>0</v>
      </c>
      <c r="BO24" s="38">
        <f t="shared" si="8"/>
        <v>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1E-8</v>
      </c>
      <c r="BY24" s="31">
        <f>BY55</f>
        <v>1E-8</v>
      </c>
      <c r="BZ24" s="31">
        <f>BZ55</f>
        <v>1E-8</v>
      </c>
      <c r="CA24" s="31">
        <f>CA55</f>
        <v>1E-8</v>
      </c>
      <c r="CB24" s="31">
        <f>CB55</f>
        <v>1E-8</v>
      </c>
      <c r="CC24" s="31">
        <f t="shared" ref="CC24:CI24" si="9">CC55</f>
        <v>1E-8</v>
      </c>
      <c r="CD24" s="31">
        <f t="shared" si="9"/>
        <v>1E-8</v>
      </c>
      <c r="CE24" s="31">
        <f t="shared" si="9"/>
        <v>1E-8</v>
      </c>
      <c r="CF24" s="31">
        <f t="shared" si="9"/>
        <v>1E-8</v>
      </c>
      <c r="CG24" s="31">
        <f t="shared" si="9"/>
        <v>1E-8</v>
      </c>
      <c r="CH24" s="31">
        <f t="shared" si="9"/>
        <v>1E-8</v>
      </c>
      <c r="CI24" s="31">
        <f t="shared" si="9"/>
        <v>1E-8</v>
      </c>
      <c r="CJ24" s="35">
        <f>CJ55</f>
        <v>9.9999999999999995E-7</v>
      </c>
      <c r="CK24" s="35">
        <f>CK55</f>
        <v>1E-8</v>
      </c>
      <c r="CL24" s="35">
        <f>CL56</f>
        <v>4.6853039841031121</v>
      </c>
      <c r="CM24" s="35">
        <f>CM56</f>
        <v>5.8266807728459442</v>
      </c>
      <c r="CN24" s="35">
        <f t="shared" ref="CN24:CQ24" si="10">CN55</f>
        <v>1E-10</v>
      </c>
      <c r="CO24" s="35">
        <f t="shared" si="10"/>
        <v>1.0000000000000001E-9</v>
      </c>
      <c r="CP24" s="35">
        <f t="shared" si="10"/>
        <v>1E-10</v>
      </c>
      <c r="CQ24" s="35">
        <f t="shared" si="10"/>
        <v>9.9999999999999994E-12</v>
      </c>
      <c r="CR24" s="31">
        <f>CR55</f>
        <v>1.0000000000000001E-9</v>
      </c>
      <c r="CS24" s="31">
        <f>CS55</f>
        <v>1.0000000000000001E-9</v>
      </c>
      <c r="CT24" s="31">
        <f>CT55</f>
        <v>1.0000000000000001E-9</v>
      </c>
      <c r="CU24" s="31">
        <f>CU55</f>
        <v>1.0000000000000001E-9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D75</f>
        <v>1.0999999999999999E-11</v>
      </c>
      <c r="E25" s="31">
        <f t="shared" ref="E25:AY25" si="11">E75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AZ75</f>
        <v>1.0999999999999999E-11</v>
      </c>
      <c r="BA25" s="33">
        <f>BA75</f>
        <v>1.0999999999999999E-11</v>
      </c>
      <c r="BB25" s="33">
        <f>BB75</f>
        <v>1.0999999999999999E-11</v>
      </c>
      <c r="BC25" s="33">
        <f>BC75</f>
        <v>1.0999999999999999E-11</v>
      </c>
      <c r="BD25" s="31">
        <f t="shared" ref="BD25:BW25" si="12">BD75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BX75</f>
        <v>1.001E-8</v>
      </c>
      <c r="BY25" s="31">
        <f>BY75</f>
        <v>1.001E-8</v>
      </c>
      <c r="BZ25" s="31">
        <f>BZ75</f>
        <v>1.001E-8</v>
      </c>
      <c r="CA25" s="31">
        <f>CA75</f>
        <v>1.001E-8</v>
      </c>
      <c r="CB25" s="31">
        <f>CB75</f>
        <v>1.001E-8</v>
      </c>
      <c r="CC25" s="31">
        <f t="shared" ref="CC25:CI25" si="13">CC75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CJ75</f>
        <v>1.001E-8</v>
      </c>
      <c r="CK25" s="31">
        <f t="shared" ref="CK25:CQ25" si="14">CK75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CR75</f>
        <v>1.001E-8</v>
      </c>
      <c r="CS25" s="31">
        <f>CS75</f>
        <v>1.001E-8</v>
      </c>
      <c r="CT25" s="31">
        <f>CT75</f>
        <v>1.001E-8</v>
      </c>
      <c r="CU25" s="31">
        <f>CU75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5">D78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BP78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O30" si="17">D31+D36+D39+D48</f>
        <v>1.4450000000000001E-9</v>
      </c>
      <c r="E30" s="37">
        <f t="shared" si="17"/>
        <v>1.4450000000000001E-9</v>
      </c>
      <c r="F30" s="37">
        <f t="shared" si="17"/>
        <v>1.4450000000000001E-9</v>
      </c>
      <c r="G30" s="37">
        <f t="shared" si="17"/>
        <v>1.4450000000000001E-9</v>
      </c>
      <c r="H30" s="37">
        <f t="shared" si="17"/>
        <v>1.4450000000000001E-9</v>
      </c>
      <c r="I30" s="37">
        <f t="shared" si="17"/>
        <v>1.4450000000000001E-9</v>
      </c>
      <c r="J30" s="37">
        <f t="shared" si="17"/>
        <v>1.4450000000000001E-9</v>
      </c>
      <c r="K30" s="37">
        <f t="shared" si="17"/>
        <v>1.4450000000000001E-9</v>
      </c>
      <c r="L30" s="37">
        <f t="shared" si="17"/>
        <v>1.4450000000000001E-9</v>
      </c>
      <c r="M30" s="37">
        <f t="shared" si="17"/>
        <v>1.4450000000000001E-9</v>
      </c>
      <c r="N30" s="37">
        <f t="shared" si="17"/>
        <v>1.4450000000000001E-9</v>
      </c>
      <c r="O30" s="37">
        <f t="shared" si="17"/>
        <v>1.4450000000000001E-9</v>
      </c>
      <c r="P30" s="40">
        <f t="shared" si="17"/>
        <v>1.4450000000000001E-9</v>
      </c>
      <c r="Q30" s="40">
        <f t="shared" si="17"/>
        <v>1.4450000000000001E-9</v>
      </c>
      <c r="R30" s="40">
        <f t="shared" si="17"/>
        <v>1.4450000000000001E-9</v>
      </c>
      <c r="S30" s="40">
        <f t="shared" si="17"/>
        <v>1.4450000000000001E-9</v>
      </c>
      <c r="T30" s="40">
        <f t="shared" si="17"/>
        <v>1.4450000000000001E-9</v>
      </c>
      <c r="U30" s="40">
        <f t="shared" si="17"/>
        <v>1.4450000000000001E-9</v>
      </c>
      <c r="V30" s="40">
        <f t="shared" si="17"/>
        <v>1.4450000000000001E-9</v>
      </c>
      <c r="W30" s="40">
        <f t="shared" si="17"/>
        <v>1.4450000000000001E-9</v>
      </c>
      <c r="X30" s="37">
        <f t="shared" si="17"/>
        <v>1.4450000000000001E-9</v>
      </c>
      <c r="Y30" s="37">
        <f t="shared" si="17"/>
        <v>1.4450000000000001E-9</v>
      </c>
      <c r="Z30" s="37">
        <f t="shared" si="17"/>
        <v>1.4450000000000001E-9</v>
      </c>
      <c r="AA30" s="37">
        <f t="shared" si="17"/>
        <v>1.4450000000000001E-9</v>
      </c>
      <c r="AB30" s="37">
        <f t="shared" si="17"/>
        <v>1.4450000000000001E-9</v>
      </c>
      <c r="AC30" s="37">
        <f t="shared" si="17"/>
        <v>1.4450000000000001E-9</v>
      </c>
      <c r="AD30" s="37">
        <f t="shared" si="17"/>
        <v>1.4450000000000001E-9</v>
      </c>
      <c r="AE30" s="37">
        <f t="shared" si="17"/>
        <v>1.4450000000000001E-9</v>
      </c>
      <c r="AF30" s="37">
        <f t="shared" si="17"/>
        <v>1.4450000000000001E-9</v>
      </c>
      <c r="AG30" s="37">
        <f t="shared" si="17"/>
        <v>1.4450000000000001E-9</v>
      </c>
      <c r="AH30" s="37">
        <f t="shared" si="17"/>
        <v>1.4450000000000001E-9</v>
      </c>
      <c r="AI30" s="37">
        <f t="shared" si="17"/>
        <v>1.4450000000000001E-9</v>
      </c>
      <c r="AJ30" s="37">
        <f t="shared" si="17"/>
        <v>1.4450000000000001E-9</v>
      </c>
      <c r="AK30" s="37">
        <f t="shared" si="17"/>
        <v>1.4450000000000001E-9</v>
      </c>
      <c r="AL30" s="37">
        <f t="shared" si="17"/>
        <v>1.4450000000000001E-9</v>
      </c>
      <c r="AM30" s="37">
        <f t="shared" si="17"/>
        <v>1.4450000000000001E-9</v>
      </c>
      <c r="AN30" s="37">
        <f t="shared" si="17"/>
        <v>1.4450000000000001E-9</v>
      </c>
      <c r="AO30" s="37">
        <f t="shared" si="17"/>
        <v>1.4450000000000001E-9</v>
      </c>
      <c r="AP30" s="40">
        <f>AP31+AP36+AP39+AP48</f>
        <v>0.6300000014449999</v>
      </c>
      <c r="AQ30" s="40">
        <f>AQ31+AQ36+AQ39</f>
        <v>3.2300000000000002E-10</v>
      </c>
      <c r="AR30" s="37">
        <f t="shared" ref="AR30:BW30" si="18">AR31+AR36+AR39+AR48</f>
        <v>33.000000001445002</v>
      </c>
      <c r="AS30" s="37">
        <f t="shared" si="18"/>
        <v>33.000000001445002</v>
      </c>
      <c r="AT30" s="37">
        <f t="shared" si="18"/>
        <v>7.0000000014450006</v>
      </c>
      <c r="AU30" s="37">
        <f t="shared" si="18"/>
        <v>7.0000000014450006</v>
      </c>
      <c r="AV30" s="37">
        <f t="shared" si="18"/>
        <v>1.4450000000000001E-9</v>
      </c>
      <c r="AW30" s="37">
        <f t="shared" si="18"/>
        <v>1.4450000000000001E-9</v>
      </c>
      <c r="AX30" s="37">
        <f t="shared" si="18"/>
        <v>1.4450000000000001E-9</v>
      </c>
      <c r="AY30" s="37">
        <f t="shared" si="18"/>
        <v>1.4450000000000001E-9</v>
      </c>
      <c r="AZ30" s="33">
        <f t="shared" si="18"/>
        <v>1.4450000000000001E-9</v>
      </c>
      <c r="BA30" s="33">
        <f t="shared" si="18"/>
        <v>1.4450000000000001E-9</v>
      </c>
      <c r="BB30" s="33">
        <f t="shared" si="18"/>
        <v>1.4450000000000001E-9</v>
      </c>
      <c r="BC30" s="33">
        <f t="shared" si="18"/>
        <v>1.4450000000000001E-9</v>
      </c>
      <c r="BD30" s="37">
        <f t="shared" si="18"/>
        <v>3.2300000000000002E-10</v>
      </c>
      <c r="BE30" s="37">
        <f t="shared" si="18"/>
        <v>3.2300000000000002E-10</v>
      </c>
      <c r="BF30" s="37">
        <f t="shared" si="18"/>
        <v>3.2300000000000002E-10</v>
      </c>
      <c r="BG30" s="37">
        <f t="shared" si="18"/>
        <v>3.2300000000000002E-10</v>
      </c>
      <c r="BH30" s="37">
        <f t="shared" si="18"/>
        <v>3.2300000000000002E-10</v>
      </c>
      <c r="BI30" s="37">
        <f t="shared" si="18"/>
        <v>3.2300000000000002E-10</v>
      </c>
      <c r="BJ30" s="37">
        <f t="shared" si="18"/>
        <v>3.2300000000000002E-10</v>
      </c>
      <c r="BK30" s="37">
        <f t="shared" si="18"/>
        <v>3.2300000000000002E-10</v>
      </c>
      <c r="BL30" s="37">
        <f t="shared" si="18"/>
        <v>3.2300000000000002E-10</v>
      </c>
      <c r="BM30" s="37">
        <f t="shared" si="18"/>
        <v>3.2300000000000002E-10</v>
      </c>
      <c r="BN30" s="37">
        <f t="shared" si="18"/>
        <v>3.2300000000000002E-10</v>
      </c>
      <c r="BO30" s="37">
        <f t="shared" si="18"/>
        <v>3.2300000000000002E-10</v>
      </c>
      <c r="BP30" s="37">
        <f t="shared" si="18"/>
        <v>3.2300000000000002E-10</v>
      </c>
      <c r="BQ30" s="37">
        <f t="shared" si="18"/>
        <v>3.2300000000000002E-10</v>
      </c>
      <c r="BR30" s="37">
        <f t="shared" si="18"/>
        <v>3.2300000000000002E-10</v>
      </c>
      <c r="BS30" s="37">
        <f t="shared" si="18"/>
        <v>3.2300000000000002E-10</v>
      </c>
      <c r="BT30" s="37">
        <f t="shared" si="18"/>
        <v>3.2300000000000002E-10</v>
      </c>
      <c r="BU30" s="37">
        <f t="shared" si="18"/>
        <v>3.2300000000000002E-10</v>
      </c>
      <c r="BV30" s="37">
        <f t="shared" si="18"/>
        <v>3.2300000000000002E-10</v>
      </c>
      <c r="BW30" s="37">
        <f t="shared" si="18"/>
        <v>3.2300000000000002E-10</v>
      </c>
      <c r="BX30" s="34">
        <f t="shared" ref="BX30:CU30" si="19">BX31+BX36+BX39+BX48</f>
        <v>1.1444000000000001E-8</v>
      </c>
      <c r="BY30" s="34">
        <f t="shared" si="19"/>
        <v>1.1444000000000001E-8</v>
      </c>
      <c r="BZ30" s="34">
        <f t="shared" si="19"/>
        <v>1.1444000000000001E-8</v>
      </c>
      <c r="CA30" s="34">
        <f t="shared" si="19"/>
        <v>1.1444000000000001E-8</v>
      </c>
      <c r="CB30" s="37">
        <f t="shared" si="19"/>
        <v>1.1444000000000001E-8</v>
      </c>
      <c r="CC30" s="37">
        <f t="shared" si="19"/>
        <v>1.1444000000000001E-8</v>
      </c>
      <c r="CD30" s="37">
        <f t="shared" si="19"/>
        <v>1.1444000000000001E-8</v>
      </c>
      <c r="CE30" s="37">
        <f t="shared" si="19"/>
        <v>1.1444000000000001E-8</v>
      </c>
      <c r="CF30" s="37">
        <f t="shared" si="19"/>
        <v>1.1444000000000001E-8</v>
      </c>
      <c r="CG30" s="37">
        <f t="shared" si="19"/>
        <v>1.1444000000000001E-8</v>
      </c>
      <c r="CH30" s="37">
        <f t="shared" si="19"/>
        <v>1.1444000000000001E-8</v>
      </c>
      <c r="CI30" s="37">
        <f t="shared" si="19"/>
        <v>1.1444000000000001E-8</v>
      </c>
      <c r="CJ30" s="37">
        <f t="shared" si="19"/>
        <v>1.001444E-6</v>
      </c>
      <c r="CK30" s="37">
        <f t="shared" si="19"/>
        <v>1.1444000000000001E-8</v>
      </c>
      <c r="CL30" s="34">
        <f t="shared" si="19"/>
        <v>2.8608000014439998</v>
      </c>
      <c r="CM30" s="34">
        <f t="shared" si="19"/>
        <v>2.916000001444</v>
      </c>
      <c r="CN30" s="37">
        <f t="shared" si="19"/>
        <v>1.544E-9</v>
      </c>
      <c r="CO30" s="37">
        <f t="shared" si="19"/>
        <v>2.4440000000000002E-9</v>
      </c>
      <c r="CP30" s="37">
        <f t="shared" si="19"/>
        <v>1.544E-9</v>
      </c>
      <c r="CQ30" s="37">
        <f t="shared" si="19"/>
        <v>1.4539999999999999E-9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31">D49+D50+D51+D52+D53+D54</f>
        <v>1.1220000000000001E-9</v>
      </c>
      <c r="E48" s="31">
        <f t="shared" si="31"/>
        <v>1.1220000000000001E-9</v>
      </c>
      <c r="F48" s="31">
        <f t="shared" si="31"/>
        <v>1.1220000000000001E-9</v>
      </c>
      <c r="G48" s="31">
        <f t="shared" si="31"/>
        <v>1.1220000000000001E-9</v>
      </c>
      <c r="H48" s="31">
        <f t="shared" si="31"/>
        <v>1.1220000000000001E-9</v>
      </c>
      <c r="I48" s="31">
        <f t="shared" si="31"/>
        <v>1.1220000000000001E-9</v>
      </c>
      <c r="J48" s="31">
        <f t="shared" si="31"/>
        <v>1.1220000000000001E-9</v>
      </c>
      <c r="K48" s="31">
        <f t="shared" si="31"/>
        <v>1.1220000000000001E-9</v>
      </c>
      <c r="L48" s="31">
        <f t="shared" si="31"/>
        <v>1.1220000000000001E-9</v>
      </c>
      <c r="M48" s="31">
        <f t="shared" si="31"/>
        <v>1.1220000000000001E-9</v>
      </c>
      <c r="N48" s="31">
        <f t="shared" si="31"/>
        <v>1.1220000000000001E-9</v>
      </c>
      <c r="O48" s="31">
        <f t="shared" si="31"/>
        <v>1.1220000000000001E-9</v>
      </c>
      <c r="P48" s="31">
        <f t="shared" si="31"/>
        <v>1.1220000000000001E-9</v>
      </c>
      <c r="Q48" s="31">
        <f t="shared" si="31"/>
        <v>1.1220000000000001E-9</v>
      </c>
      <c r="R48" s="31">
        <f t="shared" si="31"/>
        <v>1.1220000000000001E-9</v>
      </c>
      <c r="S48" s="31">
        <f t="shared" si="31"/>
        <v>1.1220000000000001E-9</v>
      </c>
      <c r="T48" s="31">
        <f t="shared" si="31"/>
        <v>1.1220000000000001E-9</v>
      </c>
      <c r="U48" s="31">
        <f t="shared" si="31"/>
        <v>1.1220000000000001E-9</v>
      </c>
      <c r="V48" s="31">
        <f t="shared" si="31"/>
        <v>1.1220000000000001E-9</v>
      </c>
      <c r="W48" s="31">
        <f t="shared" si="31"/>
        <v>1.1220000000000001E-9</v>
      </c>
      <c r="X48" s="31">
        <f t="shared" si="31"/>
        <v>1.1220000000000001E-9</v>
      </c>
      <c r="Y48" s="31">
        <f t="shared" si="31"/>
        <v>1.1220000000000001E-9</v>
      </c>
      <c r="Z48" s="31">
        <f t="shared" si="31"/>
        <v>1.1220000000000001E-9</v>
      </c>
      <c r="AA48" s="31">
        <f t="shared" si="31"/>
        <v>1.1220000000000001E-9</v>
      </c>
      <c r="AB48" s="31">
        <f t="shared" si="31"/>
        <v>1.1220000000000001E-9</v>
      </c>
      <c r="AC48" s="31">
        <f t="shared" si="31"/>
        <v>1.1220000000000001E-9</v>
      </c>
      <c r="AD48" s="31">
        <f t="shared" si="31"/>
        <v>1.1220000000000001E-9</v>
      </c>
      <c r="AE48" s="31">
        <f t="shared" si="31"/>
        <v>1.1220000000000001E-9</v>
      </c>
      <c r="AF48" s="31">
        <f t="shared" si="31"/>
        <v>1.1220000000000001E-9</v>
      </c>
      <c r="AG48" s="31">
        <f t="shared" si="31"/>
        <v>1.1220000000000001E-9</v>
      </c>
      <c r="AH48" s="31">
        <f t="shared" si="31"/>
        <v>1.1220000000000001E-9</v>
      </c>
      <c r="AI48" s="31">
        <f t="shared" si="31"/>
        <v>1.1220000000000001E-9</v>
      </c>
      <c r="AJ48" s="31">
        <f t="shared" si="31"/>
        <v>1.1220000000000001E-9</v>
      </c>
      <c r="AK48" s="31">
        <f t="shared" si="31"/>
        <v>1.1220000000000001E-9</v>
      </c>
      <c r="AL48" s="31">
        <f t="shared" si="31"/>
        <v>1.1220000000000001E-9</v>
      </c>
      <c r="AM48" s="31">
        <f t="shared" si="31"/>
        <v>1.1220000000000001E-9</v>
      </c>
      <c r="AN48" s="31">
        <f t="shared" si="31"/>
        <v>1.1220000000000001E-9</v>
      </c>
      <c r="AO48" s="31">
        <f t="shared" si="31"/>
        <v>1.1220000000000001E-9</v>
      </c>
      <c r="AP48" s="32">
        <f t="shared" si="31"/>
        <v>0.63000000112199994</v>
      </c>
      <c r="AQ48" s="32">
        <f t="shared" si="31"/>
        <v>0.63000000112199994</v>
      </c>
      <c r="AR48" s="31">
        <f t="shared" si="31"/>
        <v>33.000000001122004</v>
      </c>
      <c r="AS48" s="31">
        <f t="shared" si="31"/>
        <v>33.000000001122004</v>
      </c>
      <c r="AT48" s="31">
        <f t="shared" si="31"/>
        <v>7.0000000011220003</v>
      </c>
      <c r="AU48" s="31">
        <f t="shared" si="31"/>
        <v>7.0000000011220003</v>
      </c>
      <c r="AV48" s="31">
        <f t="shared" si="31"/>
        <v>1.1220000000000001E-9</v>
      </c>
      <c r="AW48" s="31">
        <f t="shared" si="31"/>
        <v>1.1220000000000001E-9</v>
      </c>
      <c r="AX48" s="31">
        <f t="shared" si="31"/>
        <v>1.1220000000000001E-9</v>
      </c>
      <c r="AY48" s="31">
        <f t="shared" si="31"/>
        <v>1.1220000000000001E-9</v>
      </c>
      <c r="AZ48" s="33">
        <f t="shared" si="31"/>
        <v>1.1220000000000001E-9</v>
      </c>
      <c r="BA48" s="33">
        <f t="shared" si="31"/>
        <v>1.1220000000000001E-9</v>
      </c>
      <c r="BB48" s="33">
        <f t="shared" si="31"/>
        <v>1.1220000000000001E-9</v>
      </c>
      <c r="BC48" s="33">
        <f t="shared" si="31"/>
        <v>1.1220000000000001E-9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1.1121000000000001E-8</v>
      </c>
      <c r="BY48" s="31">
        <f t="shared" si="32"/>
        <v>1.1121000000000001E-8</v>
      </c>
      <c r="BZ48" s="35">
        <f t="shared" si="32"/>
        <v>1.1121000000000001E-8</v>
      </c>
      <c r="CA48" s="35">
        <f t="shared" si="32"/>
        <v>1.1121000000000001E-8</v>
      </c>
      <c r="CB48" s="31">
        <f t="shared" si="32"/>
        <v>1.1121000000000001E-8</v>
      </c>
      <c r="CC48" s="31">
        <f t="shared" si="32"/>
        <v>1.1121000000000001E-8</v>
      </c>
      <c r="CD48" s="31">
        <f t="shared" si="32"/>
        <v>1.1121000000000001E-8</v>
      </c>
      <c r="CE48" s="31">
        <f t="shared" si="32"/>
        <v>1.1121000000000001E-8</v>
      </c>
      <c r="CF48" s="31">
        <f t="shared" si="32"/>
        <v>1.1121000000000001E-8</v>
      </c>
      <c r="CG48" s="31">
        <f t="shared" si="32"/>
        <v>1.1121000000000001E-8</v>
      </c>
      <c r="CH48" s="31">
        <f t="shared" si="32"/>
        <v>1.1121000000000001E-8</v>
      </c>
      <c r="CI48" s="31">
        <f t="shared" si="32"/>
        <v>1.1121000000000001E-8</v>
      </c>
      <c r="CJ48" s="35">
        <f t="shared" si="32"/>
        <v>1.001121E-6</v>
      </c>
      <c r="CK48" s="35">
        <f t="shared" si="32"/>
        <v>1.1121000000000001E-8</v>
      </c>
      <c r="CL48" s="35">
        <f t="shared" si="32"/>
        <v>2.860800001121</v>
      </c>
      <c r="CM48" s="35">
        <f t="shared" si="32"/>
        <v>2.9160000011210001</v>
      </c>
      <c r="CN48" s="35">
        <f t="shared" si="32"/>
        <v>1.221E-9</v>
      </c>
      <c r="CO48" s="35">
        <f t="shared" si="32"/>
        <v>2.121E-9</v>
      </c>
      <c r="CP48" s="35">
        <f t="shared" si="32"/>
        <v>1.221E-9</v>
      </c>
      <c r="CQ48" s="35">
        <f t="shared" si="32"/>
        <v>1.1309999999999999E-9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f>D55+D56</f>
        <v>9.9999999999999998E-13</v>
      </c>
      <c r="E54" s="42">
        <f t="shared" ref="E54:AK54" si="33">E55+E56</f>
        <v>9.9999999999999998E-13</v>
      </c>
      <c r="F54" s="42">
        <f t="shared" si="33"/>
        <v>9.9999999999999998E-13</v>
      </c>
      <c r="G54" s="42">
        <f t="shared" si="33"/>
        <v>9.9999999999999998E-13</v>
      </c>
      <c r="H54" s="42">
        <f t="shared" si="33"/>
        <v>9.9999999999999998E-13</v>
      </c>
      <c r="I54" s="42">
        <f t="shared" si="33"/>
        <v>9.9999999999999998E-13</v>
      </c>
      <c r="J54" s="42">
        <f t="shared" si="33"/>
        <v>9.9999999999999998E-13</v>
      </c>
      <c r="K54" s="42">
        <f t="shared" si="33"/>
        <v>9.9999999999999998E-13</v>
      </c>
      <c r="L54" s="42">
        <f t="shared" si="33"/>
        <v>9.9999999999999998E-13</v>
      </c>
      <c r="M54" s="42">
        <f t="shared" si="33"/>
        <v>9.9999999999999998E-13</v>
      </c>
      <c r="N54" s="42">
        <f t="shared" si="33"/>
        <v>9.9999999999999998E-13</v>
      </c>
      <c r="O54" s="42">
        <f t="shared" si="33"/>
        <v>9.9999999999999998E-13</v>
      </c>
      <c r="P54" s="42">
        <f t="shared" si="33"/>
        <v>9.9999999999999998E-13</v>
      </c>
      <c r="Q54" s="42">
        <f t="shared" si="33"/>
        <v>9.9999999999999998E-13</v>
      </c>
      <c r="R54" s="42">
        <f t="shared" si="33"/>
        <v>9.9999999999999998E-13</v>
      </c>
      <c r="S54" s="42">
        <f t="shared" si="33"/>
        <v>9.9999999999999998E-13</v>
      </c>
      <c r="T54" s="42">
        <f t="shared" si="33"/>
        <v>9.9999999999999998E-13</v>
      </c>
      <c r="U54" s="42">
        <f t="shared" si="33"/>
        <v>9.9999999999999998E-13</v>
      </c>
      <c r="V54" s="42">
        <f t="shared" si="33"/>
        <v>9.9999999999999998E-13</v>
      </c>
      <c r="W54" s="42">
        <f t="shared" si="33"/>
        <v>9.9999999999999998E-13</v>
      </c>
      <c r="X54" s="42">
        <f t="shared" si="33"/>
        <v>9.9999999999999998E-13</v>
      </c>
      <c r="Y54" s="42">
        <f t="shared" si="33"/>
        <v>9.9999999999999998E-13</v>
      </c>
      <c r="Z54" s="42">
        <f t="shared" si="33"/>
        <v>9.9999999999999998E-13</v>
      </c>
      <c r="AA54" s="42">
        <f t="shared" si="33"/>
        <v>9.9999999999999998E-13</v>
      </c>
      <c r="AB54" s="42">
        <f t="shared" si="33"/>
        <v>9.9999999999999998E-13</v>
      </c>
      <c r="AC54" s="42">
        <f t="shared" si="33"/>
        <v>9.9999999999999998E-13</v>
      </c>
      <c r="AD54" s="42">
        <f t="shared" si="33"/>
        <v>9.9999999999999998E-13</v>
      </c>
      <c r="AE54" s="42">
        <f t="shared" si="33"/>
        <v>9.9999999999999998E-13</v>
      </c>
      <c r="AF54" s="42">
        <f t="shared" si="33"/>
        <v>9.9999999999999998E-13</v>
      </c>
      <c r="AG54" s="42">
        <f t="shared" si="33"/>
        <v>9.9999999999999998E-13</v>
      </c>
      <c r="AH54" s="42">
        <f t="shared" si="33"/>
        <v>9.9999999999999998E-13</v>
      </c>
      <c r="AI54" s="42">
        <f t="shared" si="33"/>
        <v>9.9999999999999998E-13</v>
      </c>
      <c r="AJ54" s="42">
        <f t="shared" si="33"/>
        <v>9.9999999999999998E-13</v>
      </c>
      <c r="AK54" s="42">
        <f t="shared" si="33"/>
        <v>9.9999999999999998E-13</v>
      </c>
      <c r="AL54" s="42">
        <f t="shared" ref="AL54" si="34">AL55+AL56</f>
        <v>9.9999999999999998E-13</v>
      </c>
      <c r="AM54" s="42">
        <f t="shared" ref="AM54" si="35">AM55+AM56</f>
        <v>9.9999999999999998E-13</v>
      </c>
      <c r="AN54" s="42">
        <f t="shared" ref="AN54" si="36">AN55+AN56</f>
        <v>9.9999999999999998E-13</v>
      </c>
      <c r="AO54" s="42">
        <f t="shared" ref="AO54" si="37">AO55+AO56</f>
        <v>9.9999999999999998E-13</v>
      </c>
      <c r="AP54" s="42">
        <f t="shared" ref="AP54" si="38">AP55+AP56</f>
        <v>0.63000000000099998</v>
      </c>
      <c r="AQ54" s="42">
        <f t="shared" ref="AQ54" si="39">AQ55+AQ56</f>
        <v>0.63000000000099998</v>
      </c>
      <c r="AR54" s="42">
        <f t="shared" ref="AR54" si="40">AR55+AR56</f>
        <v>33.000000000001002</v>
      </c>
      <c r="AS54" s="42">
        <f t="shared" ref="AS54" si="41">AS55+AS56</f>
        <v>33.000000000001002</v>
      </c>
      <c r="AT54" s="42">
        <f t="shared" ref="AT54" si="42">AT55+AT56</f>
        <v>7.0000000000010001</v>
      </c>
      <c r="AU54" s="42">
        <f t="shared" ref="AU54" si="43">AU55+AU56</f>
        <v>7.0000000000010001</v>
      </c>
      <c r="AV54" s="42">
        <f t="shared" ref="AV54" si="44">AV55+AV56</f>
        <v>9.9999999999999998E-13</v>
      </c>
      <c r="AW54" s="42">
        <f t="shared" ref="AW54" si="45">AW55+AW56</f>
        <v>9.9999999999999998E-13</v>
      </c>
      <c r="AX54" s="42">
        <f t="shared" ref="AX54" si="46">AX55+AX56</f>
        <v>9.9999999999999998E-13</v>
      </c>
      <c r="AY54" s="42">
        <f t="shared" ref="AY54" si="47">AY55+AY56</f>
        <v>9.9999999999999998E-13</v>
      </c>
      <c r="AZ54" s="42">
        <f t="shared" ref="AZ54" si="48">AZ55+AZ56</f>
        <v>9.9999999999999998E-13</v>
      </c>
      <c r="BA54" s="42">
        <f t="shared" ref="BA54" si="49">BA55+BA56</f>
        <v>9.9999999999999998E-13</v>
      </c>
      <c r="BB54" s="42">
        <f t="shared" ref="BB54" si="50">BB55+BB56</f>
        <v>9.9999999999999998E-13</v>
      </c>
      <c r="BC54" s="42">
        <f t="shared" ref="BC54" si="51">BC55+BC56</f>
        <v>9.9999999999999998E-13</v>
      </c>
      <c r="BD54" s="42">
        <f t="shared" ref="BD54:BO54" si="52">BD55</f>
        <v>0.34470000000000001</v>
      </c>
      <c r="BE54" s="42">
        <f t="shared" si="52"/>
        <v>0.34470000000000001</v>
      </c>
      <c r="BF54" s="42">
        <f t="shared" si="52"/>
        <v>0</v>
      </c>
      <c r="BG54" s="42">
        <f t="shared" si="52"/>
        <v>0</v>
      </c>
      <c r="BH54" s="42">
        <f t="shared" si="52"/>
        <v>0.21820000000000001</v>
      </c>
      <c r="BI54" s="42">
        <f t="shared" si="52"/>
        <v>0.21820000000000001</v>
      </c>
      <c r="BJ54" s="42">
        <f t="shared" si="52"/>
        <v>0</v>
      </c>
      <c r="BK54" s="42">
        <f t="shared" si="52"/>
        <v>0</v>
      </c>
      <c r="BL54" s="42">
        <f t="shared" si="52"/>
        <v>0.77</v>
      </c>
      <c r="BM54" s="42">
        <f t="shared" si="52"/>
        <v>0.77</v>
      </c>
      <c r="BN54" s="42">
        <f t="shared" si="52"/>
        <v>0</v>
      </c>
      <c r="BO54" s="42">
        <f t="shared" si="52"/>
        <v>0</v>
      </c>
      <c r="BP54" s="42">
        <f t="shared" ref="BP54" si="53">BP55+BP56</f>
        <v>2.0000000000000001E-25</v>
      </c>
      <c r="BQ54" s="42">
        <f t="shared" ref="BQ54:CU54" si="54">BQ55</f>
        <v>1E-25</v>
      </c>
      <c r="BR54" s="42">
        <f t="shared" si="54"/>
        <v>1E-25</v>
      </c>
      <c r="BS54" s="42">
        <f t="shared" si="54"/>
        <v>1E-25</v>
      </c>
      <c r="BT54" s="42">
        <f t="shared" si="54"/>
        <v>1E-25</v>
      </c>
      <c r="BU54" s="42">
        <f t="shared" si="54"/>
        <v>1E-25</v>
      </c>
      <c r="BV54" s="42">
        <f t="shared" si="54"/>
        <v>1E-25</v>
      </c>
      <c r="BW54" s="42">
        <f t="shared" si="54"/>
        <v>1E-25</v>
      </c>
      <c r="BX54" s="42">
        <f t="shared" si="54"/>
        <v>1E-8</v>
      </c>
      <c r="BY54" s="42">
        <f t="shared" si="54"/>
        <v>1E-8</v>
      </c>
      <c r="BZ54" s="42">
        <f t="shared" si="54"/>
        <v>1E-8</v>
      </c>
      <c r="CA54" s="42">
        <f t="shared" si="54"/>
        <v>1E-8</v>
      </c>
      <c r="CB54" s="42">
        <f t="shared" si="54"/>
        <v>1E-8</v>
      </c>
      <c r="CC54" s="42">
        <f t="shared" si="54"/>
        <v>1E-8</v>
      </c>
      <c r="CD54" s="42">
        <f t="shared" si="54"/>
        <v>1E-8</v>
      </c>
      <c r="CE54" s="42">
        <f t="shared" si="54"/>
        <v>1E-8</v>
      </c>
      <c r="CF54" s="42">
        <f t="shared" si="54"/>
        <v>1E-8</v>
      </c>
      <c r="CG54" s="42">
        <f t="shared" si="54"/>
        <v>1E-8</v>
      </c>
      <c r="CH54" s="42">
        <f t="shared" si="54"/>
        <v>1E-8</v>
      </c>
      <c r="CI54" s="42">
        <f t="shared" si="54"/>
        <v>1E-8</v>
      </c>
      <c r="CJ54" s="42">
        <f t="shared" si="54"/>
        <v>9.9999999999999995E-7</v>
      </c>
      <c r="CK54" s="42">
        <f t="shared" si="54"/>
        <v>1E-8</v>
      </c>
      <c r="CL54" s="42">
        <f t="shared" si="54"/>
        <v>2.8607999999999998</v>
      </c>
      <c r="CM54" s="42">
        <f t="shared" si="54"/>
        <v>2.9159999999999999</v>
      </c>
      <c r="CN54" s="42">
        <f t="shared" si="54"/>
        <v>1E-10</v>
      </c>
      <c r="CO54" s="42">
        <f t="shared" si="54"/>
        <v>1.0000000000000001E-9</v>
      </c>
      <c r="CP54" s="42">
        <f t="shared" si="54"/>
        <v>1E-10</v>
      </c>
      <c r="CQ54" s="42">
        <f t="shared" si="54"/>
        <v>9.9999999999999994E-12</v>
      </c>
      <c r="CR54" s="42">
        <f t="shared" si="54"/>
        <v>1.0000000000000001E-9</v>
      </c>
      <c r="CS54" s="42">
        <f t="shared" si="54"/>
        <v>1.0000000000000001E-9</v>
      </c>
      <c r="CT54" s="42">
        <f t="shared" si="54"/>
        <v>1.0000000000000001E-9</v>
      </c>
      <c r="CU54" s="42">
        <f t="shared" si="54"/>
        <v>1.0000000000000001E-9</v>
      </c>
    </row>
    <row r="55" spans="1:99" s="1" customFormat="1" ht="102" customHeight="1" x14ac:dyDescent="0.2">
      <c r="A55" s="56" t="s">
        <v>241</v>
      </c>
      <c r="B55" s="57" t="s">
        <v>242</v>
      </c>
      <c r="C55" s="30" t="s">
        <v>243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0.63</v>
      </c>
      <c r="AQ55" s="65">
        <v>0.63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113">
        <v>0.34470000000000001</v>
      </c>
      <c r="BE55" s="113">
        <v>0.34470000000000001</v>
      </c>
      <c r="BF55" s="59">
        <v>0</v>
      </c>
      <c r="BG55" s="59">
        <v>0</v>
      </c>
      <c r="BH55" s="113">
        <v>0.21820000000000001</v>
      </c>
      <c r="BI55" s="113">
        <v>0.21820000000000001</v>
      </c>
      <c r="BJ55" s="59">
        <v>0</v>
      </c>
      <c r="BK55" s="59">
        <v>0</v>
      </c>
      <c r="BL55" s="114">
        <v>0.77</v>
      </c>
      <c r="BM55" s="114">
        <v>0.77</v>
      </c>
      <c r="BN55" s="60">
        <v>0</v>
      </c>
      <c r="BO55" s="60">
        <v>0</v>
      </c>
      <c r="BP55" s="60">
        <v>1E-25</v>
      </c>
      <c r="BQ55" s="60">
        <v>1E-25</v>
      </c>
      <c r="BR55" s="60">
        <v>1E-25</v>
      </c>
      <c r="BS55" s="60">
        <v>1E-25</v>
      </c>
      <c r="BT55" s="60">
        <v>1E-25</v>
      </c>
      <c r="BU55" s="60">
        <v>1E-25</v>
      </c>
      <c r="BV55" s="60">
        <v>1E-25</v>
      </c>
      <c r="BW55" s="60">
        <v>1E-25</v>
      </c>
      <c r="BX55" s="61">
        <v>1E-8</v>
      </c>
      <c r="BY55" s="61">
        <v>1E-8</v>
      </c>
      <c r="BZ55" s="61">
        <v>1E-8</v>
      </c>
      <c r="CA55" s="61">
        <v>1E-8</v>
      </c>
      <c r="CB55" s="61">
        <v>1E-8</v>
      </c>
      <c r="CC55" s="61">
        <v>1E-8</v>
      </c>
      <c r="CD55" s="61">
        <v>1E-8</v>
      </c>
      <c r="CE55" s="61">
        <v>1E-8</v>
      </c>
      <c r="CF55" s="61">
        <v>1E-8</v>
      </c>
      <c r="CG55" s="61">
        <v>1E-8</v>
      </c>
      <c r="CH55" s="61">
        <v>1E-8</v>
      </c>
      <c r="CI55" s="61">
        <v>1E-8</v>
      </c>
      <c r="CJ55" s="62">
        <v>9.9999999999999995E-7</v>
      </c>
      <c r="CK55" s="62">
        <v>1E-8</v>
      </c>
      <c r="CL55" s="111">
        <f>2.384*1.2</f>
        <v>2.8607999999999998</v>
      </c>
      <c r="CM55" s="111">
        <f>2.43*1.2</f>
        <v>2.9159999999999999</v>
      </c>
      <c r="CN55" s="63">
        <v>1E-10</v>
      </c>
      <c r="CO55" s="63">
        <v>1.0000000000000001E-9</v>
      </c>
      <c r="CP55" s="63">
        <v>1E-10</v>
      </c>
      <c r="CQ55" s="63">
        <v>9.9999999999999994E-12</v>
      </c>
      <c r="CR55" s="64">
        <v>1.0000000000000001E-9</v>
      </c>
      <c r="CS55" s="64">
        <v>1.0000000000000001E-9</v>
      </c>
      <c r="CT55" s="64">
        <v>1.0000000000000001E-9</v>
      </c>
      <c r="CU55" s="64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55">E57+E58</f>
        <v>9.9999999999999998E-13</v>
      </c>
      <c r="F56" s="31">
        <f t="shared" si="55"/>
        <v>9.9999999999999998E-13</v>
      </c>
      <c r="G56" s="31">
        <f t="shared" si="55"/>
        <v>9.9999999999999998E-13</v>
      </c>
      <c r="H56" s="31">
        <f t="shared" si="55"/>
        <v>9.9999999999999998E-13</v>
      </c>
      <c r="I56" s="31">
        <f t="shared" si="55"/>
        <v>9.9999999999999998E-13</v>
      </c>
      <c r="J56" s="31">
        <f t="shared" si="55"/>
        <v>9.9999999999999998E-13</v>
      </c>
      <c r="K56" s="31">
        <f t="shared" si="55"/>
        <v>9.9999999999999998E-13</v>
      </c>
      <c r="L56" s="31">
        <f t="shared" si="55"/>
        <v>9.9999999999999998E-13</v>
      </c>
      <c r="M56" s="31">
        <f t="shared" si="55"/>
        <v>9.9999999999999998E-13</v>
      </c>
      <c r="N56" s="31">
        <f t="shared" si="55"/>
        <v>9.9999999999999998E-13</v>
      </c>
      <c r="O56" s="31">
        <f t="shared" si="55"/>
        <v>9.9999999999999998E-13</v>
      </c>
      <c r="P56" s="31">
        <f t="shared" si="55"/>
        <v>9.9999999999999998E-13</v>
      </c>
      <c r="Q56" s="31">
        <f t="shared" si="55"/>
        <v>9.9999999999999998E-13</v>
      </c>
      <c r="R56" s="31">
        <f t="shared" si="55"/>
        <v>9.9999999999999998E-13</v>
      </c>
      <c r="S56" s="31">
        <f t="shared" si="55"/>
        <v>9.9999999999999998E-13</v>
      </c>
      <c r="T56" s="31">
        <f t="shared" si="55"/>
        <v>9.9999999999999998E-13</v>
      </c>
      <c r="U56" s="31">
        <f t="shared" si="55"/>
        <v>9.9999999999999998E-13</v>
      </c>
      <c r="V56" s="31">
        <f t="shared" si="55"/>
        <v>9.9999999999999998E-13</v>
      </c>
      <c r="W56" s="31">
        <f t="shared" si="55"/>
        <v>9.9999999999999998E-13</v>
      </c>
      <c r="X56" s="31">
        <f t="shared" si="55"/>
        <v>9.9999999999999998E-13</v>
      </c>
      <c r="Y56" s="31">
        <f t="shared" si="55"/>
        <v>9.9999999999999998E-13</v>
      </c>
      <c r="Z56" s="31">
        <f t="shared" si="55"/>
        <v>9.9999999999999998E-13</v>
      </c>
      <c r="AA56" s="31">
        <f t="shared" si="55"/>
        <v>9.9999999999999998E-13</v>
      </c>
      <c r="AB56" s="31">
        <f t="shared" si="55"/>
        <v>9.9999999999999998E-13</v>
      </c>
      <c r="AC56" s="31">
        <f t="shared" si="55"/>
        <v>9.9999999999999998E-13</v>
      </c>
      <c r="AD56" s="31">
        <f t="shared" si="55"/>
        <v>9.9999999999999998E-13</v>
      </c>
      <c r="AE56" s="31">
        <f t="shared" si="55"/>
        <v>9.9999999999999998E-13</v>
      </c>
      <c r="AF56" s="31">
        <f t="shared" si="55"/>
        <v>9.9999999999999998E-13</v>
      </c>
      <c r="AG56" s="31">
        <f t="shared" si="55"/>
        <v>9.9999999999999998E-13</v>
      </c>
      <c r="AH56" s="31">
        <f t="shared" si="55"/>
        <v>9.9999999999999998E-13</v>
      </c>
      <c r="AI56" s="31">
        <f t="shared" si="55"/>
        <v>9.9999999999999998E-13</v>
      </c>
      <c r="AJ56" s="31">
        <f t="shared" si="55"/>
        <v>9.9999999999999998E-13</v>
      </c>
      <c r="AK56" s="31">
        <f t="shared" si="55"/>
        <v>9.9999999999999998E-13</v>
      </c>
      <c r="AL56" s="31">
        <f t="shared" si="55"/>
        <v>9.9999999999999998E-13</v>
      </c>
      <c r="AM56" s="31">
        <f t="shared" si="55"/>
        <v>9.9999999999999998E-13</v>
      </c>
      <c r="AN56" s="31">
        <f t="shared" si="55"/>
        <v>9.9999999999999998E-13</v>
      </c>
      <c r="AO56" s="31">
        <f t="shared" si="55"/>
        <v>9.9999999999999998E-13</v>
      </c>
      <c r="AP56" s="31">
        <f t="shared" si="55"/>
        <v>9.9999999999999998E-13</v>
      </c>
      <c r="AQ56" s="31">
        <f t="shared" si="55"/>
        <v>9.9999999999999998E-13</v>
      </c>
      <c r="AR56" s="31">
        <f t="shared" si="55"/>
        <v>33.000000000001002</v>
      </c>
      <c r="AS56" s="31">
        <f t="shared" si="55"/>
        <v>33.000000000001002</v>
      </c>
      <c r="AT56" s="31">
        <f t="shared" si="55"/>
        <v>7.0000000000010001</v>
      </c>
      <c r="AU56" s="31">
        <f t="shared" si="55"/>
        <v>7.0000000000010001</v>
      </c>
      <c r="AV56" s="31">
        <f t="shared" si="55"/>
        <v>9.9999999999999998E-13</v>
      </c>
      <c r="AW56" s="31">
        <f t="shared" si="55"/>
        <v>9.9999999999999998E-13</v>
      </c>
      <c r="AX56" s="31">
        <f t="shared" si="55"/>
        <v>9.9999999999999998E-13</v>
      </c>
      <c r="AY56" s="31">
        <f t="shared" si="55"/>
        <v>9.9999999999999998E-13</v>
      </c>
      <c r="AZ56" s="33">
        <f t="shared" si="55"/>
        <v>9.9999999999999998E-13</v>
      </c>
      <c r="BA56" s="33">
        <f t="shared" si="55"/>
        <v>9.9999999999999998E-13</v>
      </c>
      <c r="BB56" s="33">
        <f t="shared" si="55"/>
        <v>9.9999999999999998E-13</v>
      </c>
      <c r="BC56" s="33">
        <f t="shared" si="55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56">BH58</f>
        <v>0</v>
      </c>
      <c r="BI56" s="48">
        <f t="shared" si="56"/>
        <v>0</v>
      </c>
      <c r="BJ56" s="48">
        <f t="shared" si="56"/>
        <v>0</v>
      </c>
      <c r="BK56" s="48">
        <f t="shared" si="56"/>
        <v>0</v>
      </c>
      <c r="BL56" s="48">
        <f t="shared" si="56"/>
        <v>0</v>
      </c>
      <c r="BM56" s="48">
        <f t="shared" si="56"/>
        <v>0</v>
      </c>
      <c r="BN56" s="48">
        <f t="shared" si="56"/>
        <v>0</v>
      </c>
      <c r="BO56" s="48">
        <f t="shared" si="56"/>
        <v>0</v>
      </c>
      <c r="BP56" s="48">
        <f t="shared" si="56"/>
        <v>1E-25</v>
      </c>
      <c r="BQ56" s="48">
        <f t="shared" si="56"/>
        <v>1E-25</v>
      </c>
      <c r="BR56" s="48">
        <f t="shared" si="56"/>
        <v>1E-25</v>
      </c>
      <c r="BS56" s="48">
        <f t="shared" si="56"/>
        <v>1E-25</v>
      </c>
      <c r="BT56" s="48">
        <f t="shared" si="56"/>
        <v>1E-25</v>
      </c>
      <c r="BU56" s="48">
        <f t="shared" si="56"/>
        <v>1E-25</v>
      </c>
      <c r="BV56" s="48">
        <f t="shared" si="56"/>
        <v>1E-25</v>
      </c>
      <c r="BW56" s="48">
        <f t="shared" si="56"/>
        <v>1E-25</v>
      </c>
      <c r="BX56" s="31">
        <f t="shared" ref="BX56:CQ56" si="57">BX57+BX58</f>
        <v>1.0001E-8</v>
      </c>
      <c r="BY56" s="31">
        <f t="shared" si="57"/>
        <v>1.0001E-8</v>
      </c>
      <c r="BZ56" s="31">
        <f t="shared" si="57"/>
        <v>1.0001E-8</v>
      </c>
      <c r="CA56" s="31">
        <f t="shared" si="57"/>
        <v>1.0001E-8</v>
      </c>
      <c r="CB56" s="31">
        <f t="shared" si="57"/>
        <v>1.0001E-8</v>
      </c>
      <c r="CC56" s="31">
        <f t="shared" si="57"/>
        <v>1.0001E-8</v>
      </c>
      <c r="CD56" s="31">
        <f t="shared" si="57"/>
        <v>1.0001E-8</v>
      </c>
      <c r="CE56" s="31">
        <f t="shared" si="57"/>
        <v>1.0001E-8</v>
      </c>
      <c r="CF56" s="31">
        <f t="shared" si="57"/>
        <v>1.0001E-8</v>
      </c>
      <c r="CG56" s="31">
        <f t="shared" si="57"/>
        <v>1.0001E-8</v>
      </c>
      <c r="CH56" s="31">
        <f t="shared" si="57"/>
        <v>1.0001E-8</v>
      </c>
      <c r="CI56" s="31">
        <f t="shared" si="57"/>
        <v>1.0001E-8</v>
      </c>
      <c r="CJ56" s="35">
        <f t="shared" si="57"/>
        <v>1.000001E-6</v>
      </c>
      <c r="CK56" s="35">
        <f t="shared" si="57"/>
        <v>1.0001E-8</v>
      </c>
      <c r="CL56" s="35">
        <f t="shared" si="57"/>
        <v>4.6853039841031121</v>
      </c>
      <c r="CM56" s="35">
        <f t="shared" si="57"/>
        <v>5.8266807728459442</v>
      </c>
      <c r="CN56" s="31">
        <f t="shared" si="57"/>
        <v>1.01E-10</v>
      </c>
      <c r="CO56" s="31">
        <f t="shared" si="57"/>
        <v>1.0010000000000002E-9</v>
      </c>
      <c r="CP56" s="31">
        <f t="shared" si="57"/>
        <v>1.01E-10</v>
      </c>
      <c r="CQ56" s="31">
        <f t="shared" si="57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f>D59</f>
        <v>0</v>
      </c>
      <c r="E58" s="37">
        <f t="shared" ref="E58:BP58" si="58">E59</f>
        <v>0</v>
      </c>
      <c r="F58" s="37">
        <f t="shared" si="58"/>
        <v>0</v>
      </c>
      <c r="G58" s="37">
        <f t="shared" si="58"/>
        <v>0</v>
      </c>
      <c r="H58" s="37">
        <f t="shared" si="58"/>
        <v>0</v>
      </c>
      <c r="I58" s="37">
        <f t="shared" si="58"/>
        <v>0</v>
      </c>
      <c r="J58" s="37">
        <f t="shared" si="58"/>
        <v>0</v>
      </c>
      <c r="K58" s="37">
        <f t="shared" si="58"/>
        <v>0</v>
      </c>
      <c r="L58" s="37">
        <f t="shared" si="58"/>
        <v>0</v>
      </c>
      <c r="M58" s="37">
        <f t="shared" si="58"/>
        <v>0</v>
      </c>
      <c r="N58" s="37">
        <f t="shared" si="58"/>
        <v>0</v>
      </c>
      <c r="O58" s="37">
        <f t="shared" si="58"/>
        <v>0</v>
      </c>
      <c r="P58" s="37">
        <f t="shared" si="58"/>
        <v>0</v>
      </c>
      <c r="Q58" s="37">
        <f t="shared" si="58"/>
        <v>0</v>
      </c>
      <c r="R58" s="37">
        <f t="shared" si="58"/>
        <v>0</v>
      </c>
      <c r="S58" s="37">
        <f t="shared" si="58"/>
        <v>0</v>
      </c>
      <c r="T58" s="37">
        <f t="shared" si="58"/>
        <v>0</v>
      </c>
      <c r="U58" s="37">
        <f t="shared" si="58"/>
        <v>0</v>
      </c>
      <c r="V58" s="37">
        <f t="shared" si="58"/>
        <v>0</v>
      </c>
      <c r="W58" s="37">
        <f t="shared" si="58"/>
        <v>0</v>
      </c>
      <c r="X58" s="37">
        <f t="shared" si="58"/>
        <v>0</v>
      </c>
      <c r="Y58" s="37">
        <f t="shared" si="58"/>
        <v>0</v>
      </c>
      <c r="Z58" s="37">
        <f t="shared" si="58"/>
        <v>0</v>
      </c>
      <c r="AA58" s="37">
        <f t="shared" si="58"/>
        <v>0</v>
      </c>
      <c r="AB58" s="37">
        <f t="shared" si="58"/>
        <v>0</v>
      </c>
      <c r="AC58" s="37">
        <f t="shared" si="58"/>
        <v>0</v>
      </c>
      <c r="AD58" s="37">
        <f t="shared" si="58"/>
        <v>0</v>
      </c>
      <c r="AE58" s="37">
        <f t="shared" si="58"/>
        <v>0</v>
      </c>
      <c r="AF58" s="37">
        <f t="shared" si="58"/>
        <v>0</v>
      </c>
      <c r="AG58" s="37">
        <f t="shared" si="58"/>
        <v>0</v>
      </c>
      <c r="AH58" s="37">
        <f t="shared" si="58"/>
        <v>0</v>
      </c>
      <c r="AI58" s="37">
        <f t="shared" si="58"/>
        <v>0</v>
      </c>
      <c r="AJ58" s="37">
        <f t="shared" si="58"/>
        <v>0</v>
      </c>
      <c r="AK58" s="37">
        <f t="shared" si="58"/>
        <v>0</v>
      </c>
      <c r="AL58" s="37">
        <f t="shared" si="58"/>
        <v>0</v>
      </c>
      <c r="AM58" s="37">
        <f t="shared" si="58"/>
        <v>0</v>
      </c>
      <c r="AN58" s="37">
        <f t="shared" si="58"/>
        <v>0</v>
      </c>
      <c r="AO58" s="37">
        <f t="shared" si="58"/>
        <v>0</v>
      </c>
      <c r="AP58" s="37">
        <f t="shared" si="58"/>
        <v>0</v>
      </c>
      <c r="AQ58" s="37">
        <f t="shared" si="58"/>
        <v>0</v>
      </c>
      <c r="AR58" s="37">
        <f t="shared" si="58"/>
        <v>33</v>
      </c>
      <c r="AS58" s="37">
        <f t="shared" si="58"/>
        <v>33</v>
      </c>
      <c r="AT58" s="37">
        <f t="shared" si="58"/>
        <v>7</v>
      </c>
      <c r="AU58" s="37">
        <f t="shared" si="58"/>
        <v>7</v>
      </c>
      <c r="AV58" s="37">
        <f t="shared" si="58"/>
        <v>0</v>
      </c>
      <c r="AW58" s="37">
        <f t="shared" si="58"/>
        <v>0</v>
      </c>
      <c r="AX58" s="37">
        <f t="shared" si="58"/>
        <v>0</v>
      </c>
      <c r="AY58" s="37">
        <f t="shared" si="58"/>
        <v>0</v>
      </c>
      <c r="AZ58" s="37">
        <f t="shared" si="58"/>
        <v>0</v>
      </c>
      <c r="BA58" s="37">
        <f t="shared" si="58"/>
        <v>0</v>
      </c>
      <c r="BB58" s="37">
        <f t="shared" si="58"/>
        <v>0</v>
      </c>
      <c r="BC58" s="37">
        <f t="shared" si="58"/>
        <v>0</v>
      </c>
      <c r="BD58" s="37">
        <f t="shared" si="58"/>
        <v>0</v>
      </c>
      <c r="BE58" s="37">
        <f t="shared" si="58"/>
        <v>0</v>
      </c>
      <c r="BF58" s="37">
        <f t="shared" si="58"/>
        <v>0</v>
      </c>
      <c r="BG58" s="37">
        <f t="shared" si="58"/>
        <v>0</v>
      </c>
      <c r="BH58" s="37">
        <f t="shared" si="58"/>
        <v>0</v>
      </c>
      <c r="BI58" s="37">
        <f t="shared" si="58"/>
        <v>0</v>
      </c>
      <c r="BJ58" s="37">
        <f t="shared" si="58"/>
        <v>0</v>
      </c>
      <c r="BK58" s="37">
        <f t="shared" si="58"/>
        <v>0</v>
      </c>
      <c r="BL58" s="37">
        <f t="shared" si="58"/>
        <v>0</v>
      </c>
      <c r="BM58" s="37">
        <f t="shared" si="58"/>
        <v>0</v>
      </c>
      <c r="BN58" s="37">
        <f t="shared" si="58"/>
        <v>0</v>
      </c>
      <c r="BO58" s="37">
        <f t="shared" si="58"/>
        <v>0</v>
      </c>
      <c r="BP58" s="37">
        <f t="shared" si="58"/>
        <v>1E-25</v>
      </c>
      <c r="BQ58" s="37">
        <f t="shared" ref="BQ58:CR58" si="59">BQ59</f>
        <v>1E-25</v>
      </c>
      <c r="BR58" s="37">
        <f t="shared" si="59"/>
        <v>1E-25</v>
      </c>
      <c r="BS58" s="37">
        <f t="shared" si="59"/>
        <v>1E-25</v>
      </c>
      <c r="BT58" s="37">
        <f t="shared" si="59"/>
        <v>1E-25</v>
      </c>
      <c r="BU58" s="37">
        <f t="shared" si="59"/>
        <v>1E-25</v>
      </c>
      <c r="BV58" s="37">
        <f t="shared" si="59"/>
        <v>1E-25</v>
      </c>
      <c r="BW58" s="37">
        <f t="shared" si="59"/>
        <v>1E-25</v>
      </c>
      <c r="BX58" s="37">
        <f t="shared" si="59"/>
        <v>1E-8</v>
      </c>
      <c r="BY58" s="37">
        <f t="shared" si="59"/>
        <v>1E-8</v>
      </c>
      <c r="BZ58" s="37">
        <f t="shared" si="59"/>
        <v>1E-8</v>
      </c>
      <c r="CA58" s="37">
        <f t="shared" si="59"/>
        <v>1E-8</v>
      </c>
      <c r="CB58" s="37">
        <f t="shared" si="59"/>
        <v>1E-8</v>
      </c>
      <c r="CC58" s="37">
        <f t="shared" si="59"/>
        <v>1E-8</v>
      </c>
      <c r="CD58" s="37">
        <f t="shared" si="59"/>
        <v>1E-8</v>
      </c>
      <c r="CE58" s="37">
        <f t="shared" si="59"/>
        <v>1E-8</v>
      </c>
      <c r="CF58" s="37">
        <f t="shared" si="59"/>
        <v>1E-8</v>
      </c>
      <c r="CG58" s="37">
        <f t="shared" si="59"/>
        <v>1E-8</v>
      </c>
      <c r="CH58" s="37">
        <f t="shared" si="59"/>
        <v>1E-8</v>
      </c>
      <c r="CI58" s="37">
        <f t="shared" si="59"/>
        <v>1E-8</v>
      </c>
      <c r="CJ58" s="37">
        <f t="shared" si="59"/>
        <v>9.9999999999999995E-7</v>
      </c>
      <c r="CK58" s="37">
        <f t="shared" si="59"/>
        <v>1E-8</v>
      </c>
      <c r="CL58" s="40">
        <f t="shared" si="59"/>
        <v>4.685303984102112</v>
      </c>
      <c r="CM58" s="40">
        <f t="shared" si="59"/>
        <v>5.8266807728449441</v>
      </c>
      <c r="CN58" s="37">
        <f t="shared" si="59"/>
        <v>1E-10</v>
      </c>
      <c r="CO58" s="37">
        <f t="shared" si="59"/>
        <v>1.0000000000000001E-9</v>
      </c>
      <c r="CP58" s="37">
        <f t="shared" si="59"/>
        <v>1E-10</v>
      </c>
      <c r="CQ58" s="37">
        <f t="shared" si="59"/>
        <v>9.9999999999999994E-12</v>
      </c>
      <c r="CR58" s="37">
        <f t="shared" si="59"/>
        <v>1.0000000000000001E-9</v>
      </c>
      <c r="CS58" s="37">
        <f t="shared" ref="CS58" si="60">CS59</f>
        <v>1.0000000000000001E-9</v>
      </c>
      <c r="CT58" s="37">
        <f t="shared" ref="CT58" si="61">CT59</f>
        <v>1.0000000000000001E-9</v>
      </c>
      <c r="CU58" s="37">
        <f t="shared" ref="CU58" si="62">CU59</f>
        <v>1.0000000000000001E-9</v>
      </c>
    </row>
    <row r="59" spans="1:99" s="1" customFormat="1" ht="102" customHeight="1" x14ac:dyDescent="0.2">
      <c r="A59" s="56" t="s">
        <v>244</v>
      </c>
      <c r="B59" s="57" t="s">
        <v>245</v>
      </c>
      <c r="C59" s="30" t="s">
        <v>246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>
        <v>0</v>
      </c>
      <c r="AF59" s="61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33</v>
      </c>
      <c r="AS59" s="61">
        <v>33</v>
      </c>
      <c r="AT59" s="61">
        <v>7</v>
      </c>
      <c r="AU59" s="61">
        <v>7</v>
      </c>
      <c r="AV59" s="61">
        <v>0</v>
      </c>
      <c r="AW59" s="61">
        <v>0</v>
      </c>
      <c r="AX59" s="61">
        <v>0</v>
      </c>
      <c r="AY59" s="61">
        <v>0</v>
      </c>
      <c r="AZ59" s="61">
        <v>0</v>
      </c>
      <c r="BA59" s="61">
        <v>0</v>
      </c>
      <c r="BB59" s="61">
        <v>0</v>
      </c>
      <c r="BC59" s="61">
        <v>0</v>
      </c>
      <c r="BD59" s="59"/>
      <c r="BE59" s="67"/>
      <c r="BF59" s="59"/>
      <c r="BG59" s="59"/>
      <c r="BH59" s="59"/>
      <c r="BI59" s="59"/>
      <c r="BJ59" s="59"/>
      <c r="BK59" s="59"/>
      <c r="BL59" s="60"/>
      <c r="BM59" s="60"/>
      <c r="BN59" s="60"/>
      <c r="BO59" s="60"/>
      <c r="BP59" s="60">
        <v>1E-25</v>
      </c>
      <c r="BQ59" s="60">
        <v>1E-25</v>
      </c>
      <c r="BR59" s="60">
        <v>1E-25</v>
      </c>
      <c r="BS59" s="60">
        <v>1E-25</v>
      </c>
      <c r="BT59" s="60">
        <v>1E-25</v>
      </c>
      <c r="BU59" s="60">
        <v>1E-25</v>
      </c>
      <c r="BV59" s="60">
        <v>1E-25</v>
      </c>
      <c r="BW59" s="60">
        <v>1E-25</v>
      </c>
      <c r="BX59" s="61">
        <v>1E-8</v>
      </c>
      <c r="BY59" s="61">
        <v>1E-8</v>
      </c>
      <c r="BZ59" s="61">
        <v>1E-8</v>
      </c>
      <c r="CA59" s="61">
        <v>1E-8</v>
      </c>
      <c r="CB59" s="61">
        <v>1E-8</v>
      </c>
      <c r="CC59" s="61">
        <v>1E-8</v>
      </c>
      <c r="CD59" s="61">
        <v>1E-8</v>
      </c>
      <c r="CE59" s="61">
        <v>1E-8</v>
      </c>
      <c r="CF59" s="61">
        <v>1E-8</v>
      </c>
      <c r="CG59" s="61">
        <v>1E-8</v>
      </c>
      <c r="CH59" s="61">
        <v>1E-8</v>
      </c>
      <c r="CI59" s="61">
        <v>1E-8</v>
      </c>
      <c r="CJ59" s="62">
        <v>9.9999999999999995E-7</v>
      </c>
      <c r="CK59" s="62">
        <v>1E-8</v>
      </c>
      <c r="CL59" s="112">
        <f>3.90441998675176*1.2</f>
        <v>4.685303984102112</v>
      </c>
      <c r="CM59" s="112">
        <f>4.85556731070412*1.2</f>
        <v>5.8266807728449441</v>
      </c>
      <c r="CN59" s="63">
        <v>1E-10</v>
      </c>
      <c r="CO59" s="63">
        <v>1.0000000000000001E-9</v>
      </c>
      <c r="CP59" s="63">
        <v>1E-10</v>
      </c>
      <c r="CQ59" s="63">
        <v>9.9999999999999994E-12</v>
      </c>
      <c r="CR59" s="64">
        <v>1.0000000000000001E-9</v>
      </c>
      <c r="CS59" s="64">
        <v>1.0000000000000001E-9</v>
      </c>
      <c r="CT59" s="64">
        <v>1.0000000000000001E-9</v>
      </c>
      <c r="CU59" s="64">
        <v>1.0000000000000001E-9</v>
      </c>
    </row>
    <row r="60" spans="1:99" s="1" customFormat="1" ht="47.25" x14ac:dyDescent="0.2">
      <c r="A60" s="28" t="s">
        <v>33</v>
      </c>
      <c r="B60" s="46" t="s">
        <v>71</v>
      </c>
      <c r="C60" s="30" t="s">
        <v>141</v>
      </c>
      <c r="D60" s="31">
        <f t="shared" ref="D60:BO60" si="63">D61+D62</f>
        <v>1.9999999999999999E-11</v>
      </c>
      <c r="E60" s="31">
        <f t="shared" si="63"/>
        <v>1.9999999999999999E-11</v>
      </c>
      <c r="F60" s="31">
        <f t="shared" si="63"/>
        <v>1.9999999999999999E-11</v>
      </c>
      <c r="G60" s="31">
        <f t="shared" si="63"/>
        <v>1.9999999999999999E-11</v>
      </c>
      <c r="H60" s="31">
        <f t="shared" si="63"/>
        <v>1.9999999999999999E-11</v>
      </c>
      <c r="I60" s="31">
        <f t="shared" si="63"/>
        <v>1.9999999999999999E-11</v>
      </c>
      <c r="J60" s="31">
        <f t="shared" si="63"/>
        <v>1.9999999999999999E-11</v>
      </c>
      <c r="K60" s="31">
        <f t="shared" si="63"/>
        <v>1.9999999999999999E-11</v>
      </c>
      <c r="L60" s="31">
        <f t="shared" si="63"/>
        <v>1.9999999999999999E-11</v>
      </c>
      <c r="M60" s="31">
        <f t="shared" si="63"/>
        <v>1.9999999999999999E-11</v>
      </c>
      <c r="N60" s="31">
        <f t="shared" si="63"/>
        <v>1.9999999999999999E-11</v>
      </c>
      <c r="O60" s="31">
        <f t="shared" si="63"/>
        <v>1.9999999999999999E-11</v>
      </c>
      <c r="P60" s="31">
        <f t="shared" si="63"/>
        <v>1.9999999999999999E-11</v>
      </c>
      <c r="Q60" s="31">
        <f t="shared" si="63"/>
        <v>1.9999999999999999E-11</v>
      </c>
      <c r="R60" s="31">
        <f t="shared" si="63"/>
        <v>1.9999999999999999E-11</v>
      </c>
      <c r="S60" s="31">
        <f t="shared" si="63"/>
        <v>1.9999999999999999E-11</v>
      </c>
      <c r="T60" s="31">
        <f t="shared" si="63"/>
        <v>1.9999999999999999E-11</v>
      </c>
      <c r="U60" s="31">
        <f t="shared" si="63"/>
        <v>1.9999999999999999E-11</v>
      </c>
      <c r="V60" s="31">
        <f t="shared" si="63"/>
        <v>1.9999999999999999E-11</v>
      </c>
      <c r="W60" s="31">
        <f t="shared" si="63"/>
        <v>1.9999999999999999E-11</v>
      </c>
      <c r="X60" s="31">
        <f t="shared" si="63"/>
        <v>1.9999999999999999E-11</v>
      </c>
      <c r="Y60" s="31">
        <f t="shared" si="63"/>
        <v>1.9999999999999999E-11</v>
      </c>
      <c r="Z60" s="31">
        <f t="shared" si="63"/>
        <v>1.9999999999999999E-11</v>
      </c>
      <c r="AA60" s="31">
        <f t="shared" si="63"/>
        <v>1.9999999999999999E-11</v>
      </c>
      <c r="AB60" s="31">
        <f t="shared" si="63"/>
        <v>1.9999999999999999E-11</v>
      </c>
      <c r="AC60" s="31">
        <f t="shared" si="63"/>
        <v>1.9999999999999999E-11</v>
      </c>
      <c r="AD60" s="31">
        <f t="shared" si="63"/>
        <v>1.9999999999999999E-11</v>
      </c>
      <c r="AE60" s="31">
        <f t="shared" si="63"/>
        <v>1.9999999999999999E-11</v>
      </c>
      <c r="AF60" s="31">
        <f t="shared" si="63"/>
        <v>1.9999999999999999E-11</v>
      </c>
      <c r="AG60" s="31">
        <f t="shared" si="63"/>
        <v>1.9999999999999999E-11</v>
      </c>
      <c r="AH60" s="31">
        <f t="shared" si="63"/>
        <v>1.9999999999999999E-11</v>
      </c>
      <c r="AI60" s="31">
        <f t="shared" si="63"/>
        <v>1.9999999999999999E-11</v>
      </c>
      <c r="AJ60" s="31">
        <f t="shared" si="63"/>
        <v>1.9999999999999999E-11</v>
      </c>
      <c r="AK60" s="31">
        <f t="shared" si="63"/>
        <v>1.9999999999999999E-11</v>
      </c>
      <c r="AL60" s="31">
        <f t="shared" si="63"/>
        <v>1.9999999999999999E-11</v>
      </c>
      <c r="AM60" s="31">
        <f t="shared" si="63"/>
        <v>1.9999999999999999E-11</v>
      </c>
      <c r="AN60" s="31">
        <f t="shared" si="63"/>
        <v>1.9999999999999999E-11</v>
      </c>
      <c r="AO60" s="31">
        <f t="shared" si="63"/>
        <v>1.9999999999999999E-11</v>
      </c>
      <c r="AP60" s="31">
        <f t="shared" si="63"/>
        <v>1.9999999999999999E-11</v>
      </c>
      <c r="AQ60" s="31">
        <f t="shared" si="63"/>
        <v>1.9999999999999999E-11</v>
      </c>
      <c r="AR60" s="31">
        <f t="shared" si="63"/>
        <v>1.9999999999999999E-11</v>
      </c>
      <c r="AS60" s="31">
        <f t="shared" si="63"/>
        <v>1.9999999999999999E-11</v>
      </c>
      <c r="AT60" s="31">
        <f t="shared" si="63"/>
        <v>1.9999999999999999E-11</v>
      </c>
      <c r="AU60" s="31">
        <f t="shared" si="63"/>
        <v>1.9999999999999999E-11</v>
      </c>
      <c r="AV60" s="31">
        <f t="shared" si="63"/>
        <v>1.9999999999999999E-11</v>
      </c>
      <c r="AW60" s="31">
        <f t="shared" si="63"/>
        <v>1.9999999999999999E-11</v>
      </c>
      <c r="AX60" s="31">
        <f t="shared" si="63"/>
        <v>1.9999999999999999E-11</v>
      </c>
      <c r="AY60" s="31">
        <f t="shared" si="63"/>
        <v>1.9999999999999999E-11</v>
      </c>
      <c r="AZ60" s="33">
        <f t="shared" si="63"/>
        <v>1.9999999999999999E-11</v>
      </c>
      <c r="BA60" s="33">
        <f t="shared" si="63"/>
        <v>1.9999999999999999E-11</v>
      </c>
      <c r="BB60" s="33">
        <f t="shared" si="63"/>
        <v>1.9999999999999999E-11</v>
      </c>
      <c r="BC60" s="33">
        <f t="shared" si="63"/>
        <v>1.9999999999999999E-11</v>
      </c>
      <c r="BD60" s="31">
        <f t="shared" si="63"/>
        <v>1.9999999999999999E-11</v>
      </c>
      <c r="BE60" s="31">
        <f t="shared" si="63"/>
        <v>1.9999999999999999E-11</v>
      </c>
      <c r="BF60" s="31">
        <f t="shared" si="63"/>
        <v>1.9999999999999999E-11</v>
      </c>
      <c r="BG60" s="31">
        <f t="shared" si="63"/>
        <v>1.9999999999999999E-11</v>
      </c>
      <c r="BH60" s="31">
        <f t="shared" si="63"/>
        <v>1.9999999999999999E-11</v>
      </c>
      <c r="BI60" s="31">
        <f t="shared" si="63"/>
        <v>1.9999999999999999E-11</v>
      </c>
      <c r="BJ60" s="31">
        <f t="shared" si="63"/>
        <v>1.9999999999999999E-11</v>
      </c>
      <c r="BK60" s="31">
        <f t="shared" si="63"/>
        <v>1.9999999999999999E-11</v>
      </c>
      <c r="BL60" s="31">
        <f t="shared" si="63"/>
        <v>1.9999999999999999E-11</v>
      </c>
      <c r="BM60" s="31">
        <f t="shared" si="63"/>
        <v>1.9999999999999999E-11</v>
      </c>
      <c r="BN60" s="31">
        <f t="shared" si="63"/>
        <v>1.9999999999999999E-11</v>
      </c>
      <c r="BO60" s="31">
        <f t="shared" si="63"/>
        <v>1.9999999999999999E-11</v>
      </c>
      <c r="BP60" s="31">
        <f t="shared" ref="BP60:CU60" si="64">BP61+BP62</f>
        <v>1.9999999999999999E-11</v>
      </c>
      <c r="BQ60" s="31">
        <f t="shared" si="64"/>
        <v>1.9999999999999999E-11</v>
      </c>
      <c r="BR60" s="31">
        <f t="shared" si="64"/>
        <v>1.9999999999999999E-11</v>
      </c>
      <c r="BS60" s="31">
        <f t="shared" si="64"/>
        <v>1.9999999999999999E-11</v>
      </c>
      <c r="BT60" s="31">
        <f t="shared" si="64"/>
        <v>1.9999999999999999E-11</v>
      </c>
      <c r="BU60" s="31">
        <f t="shared" si="64"/>
        <v>1.9999999999999999E-11</v>
      </c>
      <c r="BV60" s="31">
        <f t="shared" si="64"/>
        <v>1.9999999999999999E-11</v>
      </c>
      <c r="BW60" s="31">
        <f t="shared" si="64"/>
        <v>1.9999999999999999E-11</v>
      </c>
      <c r="BX60" s="31">
        <f t="shared" si="64"/>
        <v>1.9999999999999999E-11</v>
      </c>
      <c r="BY60" s="31">
        <f t="shared" si="64"/>
        <v>1.9999999999999999E-11</v>
      </c>
      <c r="BZ60" s="31">
        <f t="shared" si="64"/>
        <v>1.9999999999999999E-11</v>
      </c>
      <c r="CA60" s="31">
        <f t="shared" si="64"/>
        <v>1.9999999999999999E-11</v>
      </c>
      <c r="CB60" s="31">
        <f t="shared" si="64"/>
        <v>1.9999999999999999E-11</v>
      </c>
      <c r="CC60" s="31">
        <f t="shared" si="64"/>
        <v>1.9999999999999999E-11</v>
      </c>
      <c r="CD60" s="31">
        <f t="shared" si="64"/>
        <v>1.9999999999999999E-11</v>
      </c>
      <c r="CE60" s="31">
        <f t="shared" si="64"/>
        <v>1.9999999999999999E-11</v>
      </c>
      <c r="CF60" s="31">
        <f t="shared" si="64"/>
        <v>1.9999999999999999E-11</v>
      </c>
      <c r="CG60" s="31">
        <f t="shared" si="64"/>
        <v>1.9999999999999999E-11</v>
      </c>
      <c r="CH60" s="31">
        <f t="shared" si="64"/>
        <v>1.9999999999999999E-11</v>
      </c>
      <c r="CI60" s="31">
        <f t="shared" si="64"/>
        <v>1.9999999999999999E-11</v>
      </c>
      <c r="CJ60" s="31">
        <f t="shared" si="64"/>
        <v>1.9999999999999999E-11</v>
      </c>
      <c r="CK60" s="31">
        <f t="shared" si="64"/>
        <v>1.9999999999999999E-11</v>
      </c>
      <c r="CL60" s="31">
        <f t="shared" si="64"/>
        <v>1.9999999999999999E-11</v>
      </c>
      <c r="CM60" s="31">
        <f t="shared" si="64"/>
        <v>1.9999999999999999E-11</v>
      </c>
      <c r="CN60" s="31">
        <f t="shared" si="64"/>
        <v>1.9999999999999999E-11</v>
      </c>
      <c r="CO60" s="31">
        <f t="shared" si="64"/>
        <v>1.9999999999999999E-11</v>
      </c>
      <c r="CP60" s="31">
        <f t="shared" si="64"/>
        <v>1.9999999999999999E-11</v>
      </c>
      <c r="CQ60" s="31">
        <f t="shared" si="64"/>
        <v>1.9999999999999999E-11</v>
      </c>
      <c r="CR60" s="31">
        <f t="shared" si="64"/>
        <v>1.9999999999999999E-11</v>
      </c>
      <c r="CS60" s="31">
        <f t="shared" si="64"/>
        <v>1.9999999999999999E-11</v>
      </c>
      <c r="CT60" s="31">
        <f t="shared" si="64"/>
        <v>1.9999999999999999E-11</v>
      </c>
      <c r="CU60" s="31">
        <f t="shared" si="64"/>
        <v>1.9999999999999999E-11</v>
      </c>
    </row>
    <row r="61" spans="1:99" s="1" customFormat="1" ht="31.5" x14ac:dyDescent="0.2">
      <c r="A61" s="28" t="s">
        <v>43</v>
      </c>
      <c r="B61" s="46" t="s">
        <v>72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44</v>
      </c>
      <c r="B62" s="29" t="s">
        <v>73</v>
      </c>
      <c r="C62" s="30" t="s">
        <v>141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34</v>
      </c>
      <c r="B63" s="29" t="s">
        <v>74</v>
      </c>
      <c r="C63" s="30" t="s">
        <v>141</v>
      </c>
      <c r="D63" s="31">
        <f t="shared" ref="D63:AY63" si="65">D64+D65+D66+D67+D68+D69+D70+D71</f>
        <v>1.2130000000000003E-9</v>
      </c>
      <c r="E63" s="31">
        <f t="shared" si="65"/>
        <v>1.2130000000000003E-9</v>
      </c>
      <c r="F63" s="31">
        <f t="shared" si="65"/>
        <v>1.2130000000000003E-9</v>
      </c>
      <c r="G63" s="31">
        <f t="shared" si="65"/>
        <v>1.2130000000000003E-9</v>
      </c>
      <c r="H63" s="31">
        <f t="shared" si="65"/>
        <v>1.2130000000000003E-9</v>
      </c>
      <c r="I63" s="31">
        <f t="shared" si="65"/>
        <v>1.2130000000000003E-9</v>
      </c>
      <c r="J63" s="31">
        <f t="shared" si="65"/>
        <v>1.2130000000000003E-9</v>
      </c>
      <c r="K63" s="31">
        <f t="shared" si="65"/>
        <v>1.2130000000000003E-9</v>
      </c>
      <c r="L63" s="31">
        <f t="shared" si="65"/>
        <v>1.2130000000000003E-9</v>
      </c>
      <c r="M63" s="31">
        <f t="shared" si="65"/>
        <v>1.2130000000000003E-9</v>
      </c>
      <c r="N63" s="31">
        <f t="shared" si="65"/>
        <v>1.2130000000000003E-9</v>
      </c>
      <c r="O63" s="31">
        <f t="shared" si="65"/>
        <v>1.2130000000000003E-9</v>
      </c>
      <c r="P63" s="31">
        <f t="shared" si="65"/>
        <v>1.2130000000000003E-9</v>
      </c>
      <c r="Q63" s="31">
        <f t="shared" si="65"/>
        <v>1.2130000000000003E-9</v>
      </c>
      <c r="R63" s="31">
        <f t="shared" si="65"/>
        <v>1.2130000000000003E-9</v>
      </c>
      <c r="S63" s="31">
        <f t="shared" si="65"/>
        <v>1.2130000000000003E-9</v>
      </c>
      <c r="T63" s="31">
        <f t="shared" si="65"/>
        <v>1.2130000000000003E-9</v>
      </c>
      <c r="U63" s="31">
        <f t="shared" si="65"/>
        <v>1.2130000000000003E-9</v>
      </c>
      <c r="V63" s="31">
        <f t="shared" si="65"/>
        <v>1.2130000000000003E-9</v>
      </c>
      <c r="W63" s="31">
        <f t="shared" si="65"/>
        <v>1.2130000000000003E-9</v>
      </c>
      <c r="X63" s="31">
        <f t="shared" si="65"/>
        <v>1.2130000000000003E-9</v>
      </c>
      <c r="Y63" s="31">
        <f t="shared" si="65"/>
        <v>1.2130000000000003E-9</v>
      </c>
      <c r="Z63" s="31">
        <f t="shared" si="65"/>
        <v>1.2130000000000003E-9</v>
      </c>
      <c r="AA63" s="31">
        <f t="shared" si="65"/>
        <v>1.2130000000000003E-9</v>
      </c>
      <c r="AB63" s="31">
        <f t="shared" si="65"/>
        <v>1.2130000000000003E-9</v>
      </c>
      <c r="AC63" s="31">
        <f t="shared" si="65"/>
        <v>1.2130000000000003E-9</v>
      </c>
      <c r="AD63" s="31">
        <f t="shared" si="65"/>
        <v>1.2130000000000003E-9</v>
      </c>
      <c r="AE63" s="31">
        <f t="shared" si="65"/>
        <v>1.2130000000000003E-9</v>
      </c>
      <c r="AF63" s="31">
        <f t="shared" si="65"/>
        <v>1.2130000000000003E-9</v>
      </c>
      <c r="AG63" s="31">
        <f t="shared" si="65"/>
        <v>1.2130000000000003E-9</v>
      </c>
      <c r="AH63" s="31">
        <f t="shared" si="65"/>
        <v>1.2130000000000003E-9</v>
      </c>
      <c r="AI63" s="31">
        <f t="shared" si="65"/>
        <v>1.2130000000000003E-9</v>
      </c>
      <c r="AJ63" s="31">
        <f t="shared" si="65"/>
        <v>1.2130000000000003E-9</v>
      </c>
      <c r="AK63" s="31">
        <f t="shared" si="65"/>
        <v>1.2130000000000003E-9</v>
      </c>
      <c r="AL63" s="31">
        <f t="shared" si="65"/>
        <v>1.2130000000000003E-9</v>
      </c>
      <c r="AM63" s="31">
        <f t="shared" si="65"/>
        <v>1.2130000000000003E-9</v>
      </c>
      <c r="AN63" s="31">
        <f t="shared" si="65"/>
        <v>1.2130000000000003E-9</v>
      </c>
      <c r="AO63" s="31">
        <f t="shared" si="65"/>
        <v>1.2130000000000003E-9</v>
      </c>
      <c r="AP63" s="31">
        <f t="shared" si="65"/>
        <v>1.2130000000000003E-9</v>
      </c>
      <c r="AQ63" s="31">
        <f t="shared" si="65"/>
        <v>1.2130000000000003E-9</v>
      </c>
      <c r="AR63" s="31">
        <f t="shared" si="65"/>
        <v>1.2130000000000003E-9</v>
      </c>
      <c r="AS63" s="31">
        <f t="shared" si="65"/>
        <v>1.2130000000000003E-9</v>
      </c>
      <c r="AT63" s="31">
        <f t="shared" si="65"/>
        <v>1.2130000000000003E-9</v>
      </c>
      <c r="AU63" s="31">
        <f t="shared" si="65"/>
        <v>1.2130000000000003E-9</v>
      </c>
      <c r="AV63" s="31">
        <f t="shared" si="65"/>
        <v>1.2130000000000003E-9</v>
      </c>
      <c r="AW63" s="31">
        <f t="shared" si="65"/>
        <v>1.2130000000000003E-9</v>
      </c>
      <c r="AX63" s="31">
        <f t="shared" si="65"/>
        <v>1.2130000000000003E-9</v>
      </c>
      <c r="AY63" s="31">
        <f t="shared" si="65"/>
        <v>1.2130000000000003E-9</v>
      </c>
      <c r="AZ63" s="33">
        <v>1</v>
      </c>
      <c r="BA63" s="33">
        <v>1</v>
      </c>
      <c r="BB63" s="33">
        <f t="shared" ref="BB63:CU63" si="66">BB64+BB65+BB66+BB67+BB68+BB69+BB70+BB71</f>
        <v>1.2130000000000003E-9</v>
      </c>
      <c r="BC63" s="33">
        <f t="shared" si="66"/>
        <v>1.2130000000000003E-9</v>
      </c>
      <c r="BD63" s="31">
        <f t="shared" si="66"/>
        <v>1.2130000000000003E-9</v>
      </c>
      <c r="BE63" s="31">
        <f t="shared" si="66"/>
        <v>1.2130000000000003E-9</v>
      </c>
      <c r="BF63" s="31">
        <f t="shared" si="66"/>
        <v>1.2130000000000003E-9</v>
      </c>
      <c r="BG63" s="31">
        <f t="shared" si="66"/>
        <v>1.2130000000000003E-9</v>
      </c>
      <c r="BH63" s="31">
        <f t="shared" si="66"/>
        <v>1.2130000000000003E-9</v>
      </c>
      <c r="BI63" s="31">
        <f t="shared" si="66"/>
        <v>1.2130000000000003E-9</v>
      </c>
      <c r="BJ63" s="31">
        <f t="shared" si="66"/>
        <v>1.2130000000000003E-9</v>
      </c>
      <c r="BK63" s="31">
        <f t="shared" si="66"/>
        <v>1.2130000000000003E-9</v>
      </c>
      <c r="BL63" s="31">
        <f t="shared" si="66"/>
        <v>1.2130000000000003E-9</v>
      </c>
      <c r="BM63" s="31">
        <f t="shared" si="66"/>
        <v>1.2130000000000003E-9</v>
      </c>
      <c r="BN63" s="31">
        <f t="shared" si="66"/>
        <v>1.2130000000000003E-9</v>
      </c>
      <c r="BO63" s="31">
        <f t="shared" si="66"/>
        <v>1.2130000000000003E-9</v>
      </c>
      <c r="BP63" s="31">
        <f t="shared" si="66"/>
        <v>1.2130000000000003E-9</v>
      </c>
      <c r="BQ63" s="31">
        <f t="shared" si="66"/>
        <v>1.2130000000000003E-9</v>
      </c>
      <c r="BR63" s="31">
        <f t="shared" si="66"/>
        <v>1.2130000000000003E-9</v>
      </c>
      <c r="BS63" s="31">
        <f t="shared" si="66"/>
        <v>1.2130000000000003E-9</v>
      </c>
      <c r="BT63" s="31">
        <f t="shared" si="66"/>
        <v>1.2130000000000003E-9</v>
      </c>
      <c r="BU63" s="31">
        <f t="shared" si="66"/>
        <v>1.2130000000000003E-9</v>
      </c>
      <c r="BV63" s="31">
        <f t="shared" si="66"/>
        <v>1.2130000000000003E-9</v>
      </c>
      <c r="BW63" s="31">
        <f t="shared" si="66"/>
        <v>1.2130000000000003E-9</v>
      </c>
      <c r="BX63" s="31">
        <f t="shared" si="66"/>
        <v>1.2130000000000003E-9</v>
      </c>
      <c r="BY63" s="31">
        <f t="shared" si="66"/>
        <v>1.2130000000000003E-9</v>
      </c>
      <c r="BZ63" s="31">
        <f t="shared" si="66"/>
        <v>1.2130000000000003E-9</v>
      </c>
      <c r="CA63" s="31">
        <f t="shared" si="66"/>
        <v>1.2130000000000003E-9</v>
      </c>
      <c r="CB63" s="31">
        <f t="shared" si="66"/>
        <v>1.2130000000000003E-9</v>
      </c>
      <c r="CC63" s="31">
        <f t="shared" si="66"/>
        <v>1.2130000000000003E-9</v>
      </c>
      <c r="CD63" s="31">
        <f t="shared" si="66"/>
        <v>1.2130000000000003E-9</v>
      </c>
      <c r="CE63" s="31">
        <f t="shared" si="66"/>
        <v>1.2130000000000003E-9</v>
      </c>
      <c r="CF63" s="31">
        <f t="shared" si="66"/>
        <v>1.2130000000000003E-9</v>
      </c>
      <c r="CG63" s="31">
        <f t="shared" si="66"/>
        <v>1.2130000000000003E-9</v>
      </c>
      <c r="CH63" s="31">
        <f t="shared" si="66"/>
        <v>1.2130000000000003E-9</v>
      </c>
      <c r="CI63" s="31">
        <f t="shared" si="66"/>
        <v>1.2130000000000003E-9</v>
      </c>
      <c r="CJ63" s="35">
        <f t="shared" si="66"/>
        <v>1.2130000000000003E-9</v>
      </c>
      <c r="CK63" s="35">
        <f t="shared" si="66"/>
        <v>1.2130000000000003E-9</v>
      </c>
      <c r="CL63" s="35">
        <f t="shared" si="66"/>
        <v>1.2130000000000003E-9</v>
      </c>
      <c r="CM63" s="35">
        <f t="shared" si="66"/>
        <v>1.2130000000000003E-9</v>
      </c>
      <c r="CN63" s="35">
        <f t="shared" si="66"/>
        <v>1.2130000000000003E-9</v>
      </c>
      <c r="CO63" s="35">
        <f t="shared" si="66"/>
        <v>1.2130000000000003E-9</v>
      </c>
      <c r="CP63" s="35">
        <f t="shared" si="66"/>
        <v>1.2130000000000003E-9</v>
      </c>
      <c r="CQ63" s="35">
        <f t="shared" si="66"/>
        <v>1.2130000000000003E-9</v>
      </c>
      <c r="CR63" s="31">
        <f t="shared" si="66"/>
        <v>1.2130000000000003E-9</v>
      </c>
      <c r="CS63" s="31">
        <f t="shared" si="66"/>
        <v>1.2130000000000003E-9</v>
      </c>
      <c r="CT63" s="31">
        <f t="shared" si="66"/>
        <v>1.2130000000000003E-9</v>
      </c>
      <c r="CU63" s="31">
        <f t="shared" si="66"/>
        <v>1.2130000000000003E-9</v>
      </c>
    </row>
    <row r="64" spans="1:99" s="1" customFormat="1" ht="31.5" x14ac:dyDescent="0.2">
      <c r="A64" s="28" t="s">
        <v>45</v>
      </c>
      <c r="B64" s="29" t="s">
        <v>75</v>
      </c>
      <c r="C64" s="30" t="s">
        <v>141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46</v>
      </c>
      <c r="B65" s="29" t="s">
        <v>76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47</v>
      </c>
      <c r="B66" s="29" t="s">
        <v>77</v>
      </c>
      <c r="C66" s="30" t="s">
        <v>141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78</v>
      </c>
      <c r="C67" s="30" t="s">
        <v>141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79</v>
      </c>
      <c r="B68" s="29" t="s">
        <v>80</v>
      </c>
      <c r="C68" s="30" t="s">
        <v>141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</row>
    <row r="69" spans="1:99" s="1" customFormat="1" ht="69" customHeight="1" x14ac:dyDescent="0.2">
      <c r="A69" s="28" t="s">
        <v>81</v>
      </c>
      <c r="B69" s="29" t="s">
        <v>82</v>
      </c>
      <c r="C69" s="30" t="s">
        <v>141</v>
      </c>
      <c r="D69" s="31">
        <v>1.0000000000000001E-9</v>
      </c>
      <c r="E69" s="31">
        <v>1.0000000000000001E-9</v>
      </c>
      <c r="F69" s="31">
        <v>1.0000000000000001E-9</v>
      </c>
      <c r="G69" s="31">
        <v>1.0000000000000001E-9</v>
      </c>
      <c r="H69" s="31">
        <v>1.0000000000000001E-9</v>
      </c>
      <c r="I69" s="31">
        <v>1.0000000000000001E-9</v>
      </c>
      <c r="J69" s="31">
        <v>1.0000000000000001E-9</v>
      </c>
      <c r="K69" s="31">
        <v>1.0000000000000001E-9</v>
      </c>
      <c r="L69" s="31">
        <v>1.0000000000000001E-9</v>
      </c>
      <c r="M69" s="31">
        <v>1.0000000000000001E-9</v>
      </c>
      <c r="N69" s="31">
        <v>1.0000000000000001E-9</v>
      </c>
      <c r="O69" s="31">
        <v>1.0000000000000001E-9</v>
      </c>
      <c r="P69" s="31">
        <v>1.0000000000000001E-9</v>
      </c>
      <c r="Q69" s="31">
        <v>1.0000000000000001E-9</v>
      </c>
      <c r="R69" s="31">
        <v>1.0000000000000001E-9</v>
      </c>
      <c r="S69" s="31">
        <v>1.0000000000000001E-9</v>
      </c>
      <c r="T69" s="31">
        <v>1.0000000000000001E-9</v>
      </c>
      <c r="U69" s="31">
        <v>1.0000000000000001E-9</v>
      </c>
      <c r="V69" s="31">
        <v>1.0000000000000001E-9</v>
      </c>
      <c r="W69" s="31">
        <v>1.0000000000000001E-9</v>
      </c>
      <c r="X69" s="31">
        <v>1.0000000000000001E-9</v>
      </c>
      <c r="Y69" s="31">
        <v>1.0000000000000001E-9</v>
      </c>
      <c r="Z69" s="31">
        <v>1.0000000000000001E-9</v>
      </c>
      <c r="AA69" s="31">
        <v>1.0000000000000001E-9</v>
      </c>
      <c r="AB69" s="31">
        <v>1.0000000000000001E-9</v>
      </c>
      <c r="AC69" s="31">
        <v>1.0000000000000001E-9</v>
      </c>
      <c r="AD69" s="31">
        <v>1.0000000000000001E-9</v>
      </c>
      <c r="AE69" s="31">
        <v>1.0000000000000001E-9</v>
      </c>
      <c r="AF69" s="31">
        <v>1.0000000000000001E-9</v>
      </c>
      <c r="AG69" s="31">
        <v>1.0000000000000001E-9</v>
      </c>
      <c r="AH69" s="31">
        <v>1.0000000000000001E-9</v>
      </c>
      <c r="AI69" s="31">
        <v>1.0000000000000001E-9</v>
      </c>
      <c r="AJ69" s="31">
        <v>1.0000000000000001E-9</v>
      </c>
      <c r="AK69" s="31">
        <v>1.0000000000000001E-9</v>
      </c>
      <c r="AL69" s="31">
        <v>1.0000000000000001E-9</v>
      </c>
      <c r="AM69" s="31">
        <v>1.0000000000000001E-9</v>
      </c>
      <c r="AN69" s="31">
        <v>1.0000000000000001E-9</v>
      </c>
      <c r="AO69" s="31">
        <v>1.0000000000000001E-9</v>
      </c>
      <c r="AP69" s="31">
        <v>1.0000000000000001E-9</v>
      </c>
      <c r="AQ69" s="31">
        <v>1.0000000000000001E-9</v>
      </c>
      <c r="AR69" s="31">
        <v>1.0000000000000001E-9</v>
      </c>
      <c r="AS69" s="31">
        <v>1.0000000000000001E-9</v>
      </c>
      <c r="AT69" s="31">
        <v>1.0000000000000001E-9</v>
      </c>
      <c r="AU69" s="31">
        <v>1.0000000000000001E-9</v>
      </c>
      <c r="AV69" s="31">
        <v>1.0000000000000001E-9</v>
      </c>
      <c r="AW69" s="31">
        <v>1.0000000000000001E-9</v>
      </c>
      <c r="AX69" s="31">
        <v>1.0000000000000001E-9</v>
      </c>
      <c r="AY69" s="31">
        <v>1.0000000000000001E-9</v>
      </c>
      <c r="AZ69" s="33">
        <v>1.0000000000000001E-9</v>
      </c>
      <c r="BA69" s="33">
        <v>1.0000000000000001E-9</v>
      </c>
      <c r="BB69" s="33">
        <v>1.0000000000000001E-9</v>
      </c>
      <c r="BC69" s="33">
        <v>1.0000000000000001E-9</v>
      </c>
      <c r="BD69" s="31">
        <v>1.0000000000000001E-9</v>
      </c>
      <c r="BE69" s="31">
        <v>1.0000000000000001E-9</v>
      </c>
      <c r="BF69" s="31">
        <v>1.0000000000000001E-9</v>
      </c>
      <c r="BG69" s="31">
        <v>1.0000000000000001E-9</v>
      </c>
      <c r="BH69" s="31">
        <v>1.0000000000000001E-9</v>
      </c>
      <c r="BI69" s="31">
        <v>1.0000000000000001E-9</v>
      </c>
      <c r="BJ69" s="31">
        <v>1.0000000000000001E-9</v>
      </c>
      <c r="BK69" s="31">
        <v>1.0000000000000001E-9</v>
      </c>
      <c r="BL69" s="31">
        <v>1.0000000000000001E-9</v>
      </c>
      <c r="BM69" s="31">
        <v>1.0000000000000001E-9</v>
      </c>
      <c r="BN69" s="31">
        <v>1.0000000000000001E-9</v>
      </c>
      <c r="BO69" s="31">
        <v>1.0000000000000001E-9</v>
      </c>
      <c r="BP69" s="31">
        <v>1.0000000000000001E-9</v>
      </c>
      <c r="BQ69" s="31">
        <v>1.0000000000000001E-9</v>
      </c>
      <c r="BR69" s="31">
        <v>1.0000000000000001E-9</v>
      </c>
      <c r="BS69" s="31">
        <v>1.0000000000000001E-9</v>
      </c>
      <c r="BT69" s="31">
        <v>1.0000000000000001E-9</v>
      </c>
      <c r="BU69" s="31">
        <v>1.0000000000000001E-9</v>
      </c>
      <c r="BV69" s="31">
        <v>1.0000000000000001E-9</v>
      </c>
      <c r="BW69" s="31">
        <v>1.0000000000000001E-9</v>
      </c>
      <c r="BX69" s="31">
        <v>1.0000000000000001E-9</v>
      </c>
      <c r="BY69" s="31">
        <v>1.0000000000000001E-9</v>
      </c>
      <c r="BZ69" s="31">
        <v>1.0000000000000001E-9</v>
      </c>
      <c r="CA69" s="31">
        <v>1.0000000000000001E-9</v>
      </c>
      <c r="CB69" s="31">
        <v>1.0000000000000001E-9</v>
      </c>
      <c r="CC69" s="31">
        <v>1.0000000000000001E-9</v>
      </c>
      <c r="CD69" s="31">
        <v>1.0000000000000001E-9</v>
      </c>
      <c r="CE69" s="31">
        <v>1.0000000000000001E-9</v>
      </c>
      <c r="CF69" s="31">
        <v>1.0000000000000001E-9</v>
      </c>
      <c r="CG69" s="31">
        <v>1.0000000000000001E-9</v>
      </c>
      <c r="CH69" s="31">
        <v>1.0000000000000001E-9</v>
      </c>
      <c r="CI69" s="31">
        <v>1.0000000000000001E-9</v>
      </c>
      <c r="CJ69" s="31">
        <v>1.0000000000000001E-9</v>
      </c>
      <c r="CK69" s="31">
        <v>1.0000000000000001E-9</v>
      </c>
      <c r="CL69" s="31">
        <v>1.0000000000000001E-9</v>
      </c>
      <c r="CM69" s="31">
        <v>1.0000000000000001E-9</v>
      </c>
      <c r="CN69" s="31">
        <v>1.0000000000000001E-9</v>
      </c>
      <c r="CO69" s="31">
        <v>1.0000000000000001E-9</v>
      </c>
      <c r="CP69" s="31">
        <v>1.0000000000000001E-9</v>
      </c>
      <c r="CQ69" s="31">
        <v>1.0000000000000001E-9</v>
      </c>
      <c r="CR69" s="31">
        <v>1.0000000000000001E-9</v>
      </c>
      <c r="CS69" s="31">
        <v>1.0000000000000001E-9</v>
      </c>
      <c r="CT69" s="31">
        <v>1.0000000000000001E-9</v>
      </c>
      <c r="CU69" s="31">
        <v>1.0000000000000001E-9</v>
      </c>
    </row>
    <row r="70" spans="1:99" s="1" customFormat="1" ht="47.25" x14ac:dyDescent="0.2">
      <c r="A70" s="28" t="s">
        <v>83</v>
      </c>
      <c r="B70" s="29" t="s">
        <v>84</v>
      </c>
      <c r="C70" s="30" t="s">
        <v>141</v>
      </c>
      <c r="D70" s="31">
        <v>1E-10</v>
      </c>
      <c r="E70" s="31">
        <v>1E-10</v>
      </c>
      <c r="F70" s="31">
        <v>1E-10</v>
      </c>
      <c r="G70" s="31">
        <v>1E-10</v>
      </c>
      <c r="H70" s="31">
        <v>1E-10</v>
      </c>
      <c r="I70" s="31">
        <v>1E-10</v>
      </c>
      <c r="J70" s="31">
        <v>1E-10</v>
      </c>
      <c r="K70" s="31">
        <v>1E-10</v>
      </c>
      <c r="L70" s="31">
        <v>1E-10</v>
      </c>
      <c r="M70" s="31">
        <v>1E-10</v>
      </c>
      <c r="N70" s="31">
        <v>1E-10</v>
      </c>
      <c r="O70" s="31">
        <v>1E-10</v>
      </c>
      <c r="P70" s="31">
        <v>1E-10</v>
      </c>
      <c r="Q70" s="31">
        <v>1E-10</v>
      </c>
      <c r="R70" s="31">
        <v>1E-10</v>
      </c>
      <c r="S70" s="31">
        <v>1E-10</v>
      </c>
      <c r="T70" s="31">
        <v>1E-10</v>
      </c>
      <c r="U70" s="31">
        <v>1E-10</v>
      </c>
      <c r="V70" s="31">
        <v>1E-10</v>
      </c>
      <c r="W70" s="31">
        <v>1E-10</v>
      </c>
      <c r="X70" s="31">
        <v>1E-10</v>
      </c>
      <c r="Y70" s="31">
        <v>1E-10</v>
      </c>
      <c r="Z70" s="31">
        <v>1E-10</v>
      </c>
      <c r="AA70" s="31">
        <v>1E-10</v>
      </c>
      <c r="AB70" s="31">
        <v>1E-10</v>
      </c>
      <c r="AC70" s="31">
        <v>1E-10</v>
      </c>
      <c r="AD70" s="31">
        <v>1E-10</v>
      </c>
      <c r="AE70" s="31">
        <v>1E-10</v>
      </c>
      <c r="AF70" s="31">
        <v>1E-10</v>
      </c>
      <c r="AG70" s="31">
        <v>1E-10</v>
      </c>
      <c r="AH70" s="31">
        <v>1E-10</v>
      </c>
      <c r="AI70" s="31">
        <v>1E-10</v>
      </c>
      <c r="AJ70" s="31">
        <v>1E-10</v>
      </c>
      <c r="AK70" s="31">
        <v>1E-10</v>
      </c>
      <c r="AL70" s="31">
        <v>1E-10</v>
      </c>
      <c r="AM70" s="31">
        <v>1E-10</v>
      </c>
      <c r="AN70" s="31">
        <v>1E-10</v>
      </c>
      <c r="AO70" s="31">
        <v>1E-10</v>
      </c>
      <c r="AP70" s="31">
        <v>1E-10</v>
      </c>
      <c r="AQ70" s="31">
        <v>1E-10</v>
      </c>
      <c r="AR70" s="31">
        <v>1E-10</v>
      </c>
      <c r="AS70" s="31">
        <v>1E-10</v>
      </c>
      <c r="AT70" s="31">
        <v>1E-10</v>
      </c>
      <c r="AU70" s="31">
        <v>1E-10</v>
      </c>
      <c r="AV70" s="31">
        <v>1E-10</v>
      </c>
      <c r="AW70" s="31">
        <v>1E-10</v>
      </c>
      <c r="AX70" s="31">
        <v>1E-10</v>
      </c>
      <c r="AY70" s="31">
        <v>1E-10</v>
      </c>
      <c r="AZ70" s="33">
        <v>1E-10</v>
      </c>
      <c r="BA70" s="33">
        <v>1E-10</v>
      </c>
      <c r="BB70" s="33">
        <v>1E-10</v>
      </c>
      <c r="BC70" s="33">
        <v>1E-10</v>
      </c>
      <c r="BD70" s="31">
        <v>1E-10</v>
      </c>
      <c r="BE70" s="31">
        <v>1E-10</v>
      </c>
      <c r="BF70" s="31">
        <v>1E-10</v>
      </c>
      <c r="BG70" s="31">
        <v>1E-10</v>
      </c>
      <c r="BH70" s="31">
        <v>1E-10</v>
      </c>
      <c r="BI70" s="31">
        <v>1E-10</v>
      </c>
      <c r="BJ70" s="31">
        <v>1E-10</v>
      </c>
      <c r="BK70" s="31">
        <v>1E-10</v>
      </c>
      <c r="BL70" s="31">
        <v>1E-10</v>
      </c>
      <c r="BM70" s="31">
        <v>1E-10</v>
      </c>
      <c r="BN70" s="31">
        <v>1E-10</v>
      </c>
      <c r="BO70" s="31">
        <v>1E-10</v>
      </c>
      <c r="BP70" s="31">
        <v>1E-10</v>
      </c>
      <c r="BQ70" s="31">
        <v>1E-10</v>
      </c>
      <c r="BR70" s="31">
        <v>1E-10</v>
      </c>
      <c r="BS70" s="31">
        <v>1E-10</v>
      </c>
      <c r="BT70" s="31">
        <v>1E-10</v>
      </c>
      <c r="BU70" s="31">
        <v>1E-10</v>
      </c>
      <c r="BV70" s="31">
        <v>1E-10</v>
      </c>
      <c r="BW70" s="31">
        <v>1E-10</v>
      </c>
      <c r="BX70" s="31">
        <v>1E-10</v>
      </c>
      <c r="BY70" s="31">
        <v>1E-10</v>
      </c>
      <c r="BZ70" s="31">
        <v>1E-10</v>
      </c>
      <c r="CA70" s="31">
        <v>1E-10</v>
      </c>
      <c r="CB70" s="31">
        <v>1E-10</v>
      </c>
      <c r="CC70" s="31">
        <v>1E-10</v>
      </c>
      <c r="CD70" s="31">
        <v>1E-10</v>
      </c>
      <c r="CE70" s="31">
        <v>1E-10</v>
      </c>
      <c r="CF70" s="31">
        <v>1E-10</v>
      </c>
      <c r="CG70" s="31">
        <v>1E-10</v>
      </c>
      <c r="CH70" s="31">
        <v>1E-10</v>
      </c>
      <c r="CI70" s="31">
        <v>1E-10</v>
      </c>
      <c r="CJ70" s="31">
        <v>1E-10</v>
      </c>
      <c r="CK70" s="31">
        <v>1E-10</v>
      </c>
      <c r="CL70" s="31">
        <v>1E-10</v>
      </c>
      <c r="CM70" s="31">
        <v>1E-10</v>
      </c>
      <c r="CN70" s="31">
        <v>1E-10</v>
      </c>
      <c r="CO70" s="31">
        <v>1E-10</v>
      </c>
      <c r="CP70" s="31">
        <v>1E-10</v>
      </c>
      <c r="CQ70" s="31">
        <v>1E-10</v>
      </c>
      <c r="CR70" s="31">
        <v>1E-10</v>
      </c>
      <c r="CS70" s="31">
        <v>1E-10</v>
      </c>
      <c r="CT70" s="31">
        <v>1E-10</v>
      </c>
      <c r="CU70" s="31">
        <v>1E-10</v>
      </c>
    </row>
    <row r="71" spans="1:99" s="1" customFormat="1" ht="76.5" customHeight="1" x14ac:dyDescent="0.2">
      <c r="A71" s="28" t="s">
        <v>85</v>
      </c>
      <c r="B71" s="29" t="s">
        <v>86</v>
      </c>
      <c r="C71" s="30" t="s">
        <v>141</v>
      </c>
      <c r="D71" s="31">
        <v>9.9999999999999998E-13</v>
      </c>
      <c r="E71" s="31">
        <v>9.9999999999999998E-13</v>
      </c>
      <c r="F71" s="31">
        <v>9.9999999999999998E-13</v>
      </c>
      <c r="G71" s="31">
        <v>9.9999999999999998E-13</v>
      </c>
      <c r="H71" s="31">
        <v>9.9999999999999998E-13</v>
      </c>
      <c r="I71" s="31">
        <v>9.9999999999999998E-13</v>
      </c>
      <c r="J71" s="31">
        <v>9.9999999999999998E-13</v>
      </c>
      <c r="K71" s="31">
        <v>9.9999999999999998E-13</v>
      </c>
      <c r="L71" s="31">
        <v>9.9999999999999998E-13</v>
      </c>
      <c r="M71" s="31">
        <v>9.9999999999999998E-13</v>
      </c>
      <c r="N71" s="31">
        <v>9.9999999999999998E-13</v>
      </c>
      <c r="O71" s="31">
        <v>9.9999999999999998E-13</v>
      </c>
      <c r="P71" s="31">
        <v>9.9999999999999998E-13</v>
      </c>
      <c r="Q71" s="31">
        <v>9.9999999999999998E-13</v>
      </c>
      <c r="R71" s="31">
        <v>9.9999999999999998E-13</v>
      </c>
      <c r="S71" s="31">
        <v>9.9999999999999998E-13</v>
      </c>
      <c r="T71" s="31">
        <v>9.9999999999999998E-13</v>
      </c>
      <c r="U71" s="31">
        <v>9.9999999999999998E-13</v>
      </c>
      <c r="V71" s="31">
        <v>9.9999999999999998E-13</v>
      </c>
      <c r="W71" s="31">
        <v>9.9999999999999998E-13</v>
      </c>
      <c r="X71" s="31">
        <v>9.9999999999999998E-13</v>
      </c>
      <c r="Y71" s="31">
        <v>9.9999999999999998E-13</v>
      </c>
      <c r="Z71" s="31">
        <v>9.9999999999999998E-13</v>
      </c>
      <c r="AA71" s="31">
        <v>9.9999999999999998E-13</v>
      </c>
      <c r="AB71" s="31">
        <v>9.9999999999999998E-13</v>
      </c>
      <c r="AC71" s="31">
        <v>9.9999999999999998E-13</v>
      </c>
      <c r="AD71" s="31">
        <v>9.9999999999999998E-13</v>
      </c>
      <c r="AE71" s="31">
        <v>9.9999999999999998E-13</v>
      </c>
      <c r="AF71" s="31">
        <v>9.9999999999999998E-13</v>
      </c>
      <c r="AG71" s="31">
        <v>9.9999999999999998E-13</v>
      </c>
      <c r="AH71" s="31">
        <v>9.9999999999999998E-13</v>
      </c>
      <c r="AI71" s="31">
        <v>9.9999999999999998E-13</v>
      </c>
      <c r="AJ71" s="31">
        <v>9.9999999999999998E-13</v>
      </c>
      <c r="AK71" s="31">
        <v>9.9999999999999998E-13</v>
      </c>
      <c r="AL71" s="31">
        <v>9.9999999999999998E-13</v>
      </c>
      <c r="AM71" s="31">
        <v>9.9999999999999998E-13</v>
      </c>
      <c r="AN71" s="31">
        <v>9.9999999999999998E-13</v>
      </c>
      <c r="AO71" s="31">
        <v>9.9999999999999998E-13</v>
      </c>
      <c r="AP71" s="31">
        <v>9.9999999999999998E-13</v>
      </c>
      <c r="AQ71" s="31">
        <v>9.9999999999999998E-13</v>
      </c>
      <c r="AR71" s="31">
        <v>9.9999999999999998E-13</v>
      </c>
      <c r="AS71" s="31">
        <v>9.9999999999999998E-13</v>
      </c>
      <c r="AT71" s="31">
        <v>9.9999999999999998E-13</v>
      </c>
      <c r="AU71" s="31">
        <v>9.9999999999999998E-13</v>
      </c>
      <c r="AV71" s="31">
        <v>9.9999999999999998E-13</v>
      </c>
      <c r="AW71" s="31">
        <v>9.9999999999999998E-13</v>
      </c>
      <c r="AX71" s="31">
        <v>9.9999999999999998E-13</v>
      </c>
      <c r="AY71" s="31">
        <v>9.9999999999999998E-13</v>
      </c>
      <c r="AZ71" s="33">
        <v>9.9999999999999998E-13</v>
      </c>
      <c r="BA71" s="33">
        <v>9.9999999999999998E-13</v>
      </c>
      <c r="BB71" s="33">
        <v>9.9999999999999998E-13</v>
      </c>
      <c r="BC71" s="33">
        <v>9.9999999999999998E-13</v>
      </c>
      <c r="BD71" s="31">
        <v>9.9999999999999998E-13</v>
      </c>
      <c r="BE71" s="31">
        <v>9.9999999999999998E-13</v>
      </c>
      <c r="BF71" s="31">
        <v>9.9999999999999998E-13</v>
      </c>
      <c r="BG71" s="31">
        <v>9.9999999999999998E-13</v>
      </c>
      <c r="BH71" s="31">
        <v>9.9999999999999998E-13</v>
      </c>
      <c r="BI71" s="31">
        <v>9.9999999999999998E-13</v>
      </c>
      <c r="BJ71" s="31">
        <v>9.9999999999999998E-13</v>
      </c>
      <c r="BK71" s="31">
        <v>9.9999999999999998E-13</v>
      </c>
      <c r="BL71" s="31">
        <v>9.9999999999999998E-13</v>
      </c>
      <c r="BM71" s="31">
        <v>9.9999999999999998E-13</v>
      </c>
      <c r="BN71" s="31">
        <v>9.9999999999999998E-13</v>
      </c>
      <c r="BO71" s="31">
        <v>9.9999999999999998E-13</v>
      </c>
      <c r="BP71" s="31">
        <v>9.9999999999999998E-13</v>
      </c>
      <c r="BQ71" s="31">
        <v>9.9999999999999998E-13</v>
      </c>
      <c r="BR71" s="31">
        <v>9.9999999999999998E-13</v>
      </c>
      <c r="BS71" s="31">
        <v>9.9999999999999998E-13</v>
      </c>
      <c r="BT71" s="31">
        <v>9.9999999999999998E-13</v>
      </c>
      <c r="BU71" s="31">
        <v>9.9999999999999998E-13</v>
      </c>
      <c r="BV71" s="31">
        <v>9.9999999999999998E-13</v>
      </c>
      <c r="BW71" s="31">
        <v>9.9999999999999998E-13</v>
      </c>
      <c r="BX71" s="31">
        <v>9.9999999999999998E-13</v>
      </c>
      <c r="BY71" s="31">
        <v>9.9999999999999998E-13</v>
      </c>
      <c r="BZ71" s="31">
        <v>9.9999999999999998E-13</v>
      </c>
      <c r="CA71" s="31">
        <v>9.9999999999999998E-13</v>
      </c>
      <c r="CB71" s="31">
        <v>9.9999999999999998E-13</v>
      </c>
      <c r="CC71" s="31">
        <v>9.9999999999999998E-13</v>
      </c>
      <c r="CD71" s="31">
        <v>9.9999999999999998E-13</v>
      </c>
      <c r="CE71" s="31">
        <v>9.9999999999999998E-13</v>
      </c>
      <c r="CF71" s="31">
        <v>9.9999999999999998E-13</v>
      </c>
      <c r="CG71" s="31">
        <v>9.9999999999999998E-13</v>
      </c>
      <c r="CH71" s="31">
        <v>9.9999999999999998E-13</v>
      </c>
      <c r="CI71" s="31">
        <v>9.9999999999999998E-13</v>
      </c>
      <c r="CJ71" s="31">
        <v>9.9999999999999998E-13</v>
      </c>
      <c r="CK71" s="31">
        <v>9.9999999999999998E-13</v>
      </c>
      <c r="CL71" s="31">
        <v>9.9999999999999998E-13</v>
      </c>
      <c r="CM71" s="31">
        <v>9.9999999999999998E-13</v>
      </c>
      <c r="CN71" s="31">
        <v>9.9999999999999998E-13</v>
      </c>
      <c r="CO71" s="31">
        <v>9.9999999999999998E-13</v>
      </c>
      <c r="CP71" s="31">
        <v>9.9999999999999998E-13</v>
      </c>
      <c r="CQ71" s="31">
        <v>9.9999999999999998E-13</v>
      </c>
      <c r="CR71" s="31">
        <v>9.9999999999999998E-13</v>
      </c>
      <c r="CS71" s="31">
        <v>9.9999999999999998E-13</v>
      </c>
      <c r="CT71" s="31">
        <v>9.9999999999999998E-13</v>
      </c>
      <c r="CU71" s="31">
        <v>9.9999999999999998E-13</v>
      </c>
    </row>
    <row r="72" spans="1:99" s="1" customFormat="1" ht="47.25" x14ac:dyDescent="0.2">
      <c r="A72" s="28" t="s">
        <v>128</v>
      </c>
      <c r="B72" s="29" t="s">
        <v>129</v>
      </c>
      <c r="C72" s="30" t="s">
        <v>141</v>
      </c>
      <c r="D72" s="37">
        <f>D73+G74</f>
        <v>1.001E-8</v>
      </c>
      <c r="E72" s="37">
        <f t="shared" ref="E72:BP72" si="67">E73+E74</f>
        <v>1.001E-8</v>
      </c>
      <c r="F72" s="37">
        <f t="shared" si="67"/>
        <v>1.001E-8</v>
      </c>
      <c r="G72" s="37">
        <f t="shared" si="67"/>
        <v>1.001E-8</v>
      </c>
      <c r="H72" s="37">
        <f t="shared" si="67"/>
        <v>1.001E-8</v>
      </c>
      <c r="I72" s="37">
        <f t="shared" si="67"/>
        <v>1.001E-8</v>
      </c>
      <c r="J72" s="37">
        <f t="shared" si="67"/>
        <v>1.001E-8</v>
      </c>
      <c r="K72" s="37">
        <f t="shared" si="67"/>
        <v>1.001E-8</v>
      </c>
      <c r="L72" s="37">
        <f t="shared" si="67"/>
        <v>1.001E-8</v>
      </c>
      <c r="M72" s="37">
        <f t="shared" si="67"/>
        <v>1.001E-8</v>
      </c>
      <c r="N72" s="37">
        <f t="shared" si="67"/>
        <v>1.001E-8</v>
      </c>
      <c r="O72" s="37">
        <f t="shared" si="67"/>
        <v>1.001E-8</v>
      </c>
      <c r="P72" s="37">
        <f t="shared" si="67"/>
        <v>1.001E-8</v>
      </c>
      <c r="Q72" s="37">
        <f t="shared" si="67"/>
        <v>1.001E-8</v>
      </c>
      <c r="R72" s="37">
        <f t="shared" si="67"/>
        <v>1.001E-8</v>
      </c>
      <c r="S72" s="37">
        <f t="shared" si="67"/>
        <v>1.001E-8</v>
      </c>
      <c r="T72" s="37">
        <f t="shared" si="67"/>
        <v>1.001E-8</v>
      </c>
      <c r="U72" s="37">
        <f t="shared" si="67"/>
        <v>1.001E-8</v>
      </c>
      <c r="V72" s="37">
        <f t="shared" si="67"/>
        <v>1.001E-8</v>
      </c>
      <c r="W72" s="37">
        <f t="shared" si="67"/>
        <v>1.001E-8</v>
      </c>
      <c r="X72" s="37">
        <f t="shared" si="67"/>
        <v>1.001E-8</v>
      </c>
      <c r="Y72" s="37">
        <f t="shared" si="67"/>
        <v>1.001E-8</v>
      </c>
      <c r="Z72" s="37">
        <f t="shared" si="67"/>
        <v>1.001E-8</v>
      </c>
      <c r="AA72" s="37">
        <f t="shared" si="67"/>
        <v>1.001E-8</v>
      </c>
      <c r="AB72" s="37">
        <f t="shared" si="67"/>
        <v>1.001E-8</v>
      </c>
      <c r="AC72" s="37">
        <f t="shared" si="67"/>
        <v>1.001E-8</v>
      </c>
      <c r="AD72" s="37">
        <f t="shared" si="67"/>
        <v>1.001E-8</v>
      </c>
      <c r="AE72" s="37">
        <f t="shared" si="67"/>
        <v>1.001E-8</v>
      </c>
      <c r="AF72" s="37">
        <f t="shared" si="67"/>
        <v>1.001E-8</v>
      </c>
      <c r="AG72" s="37">
        <f t="shared" si="67"/>
        <v>1.001E-8</v>
      </c>
      <c r="AH72" s="37">
        <f t="shared" si="67"/>
        <v>1.001E-8</v>
      </c>
      <c r="AI72" s="37">
        <f t="shared" si="67"/>
        <v>1.001E-8</v>
      </c>
      <c r="AJ72" s="37">
        <f t="shared" si="67"/>
        <v>1.001E-8</v>
      </c>
      <c r="AK72" s="37">
        <f t="shared" si="67"/>
        <v>1.001E-8</v>
      </c>
      <c r="AL72" s="37">
        <f t="shared" si="67"/>
        <v>1.001E-8</v>
      </c>
      <c r="AM72" s="37">
        <f t="shared" si="67"/>
        <v>1.001E-8</v>
      </c>
      <c r="AN72" s="37">
        <f t="shared" si="67"/>
        <v>1.001E-8</v>
      </c>
      <c r="AO72" s="37">
        <f t="shared" si="67"/>
        <v>1.001E-8</v>
      </c>
      <c r="AP72" s="37">
        <f t="shared" si="67"/>
        <v>1.001E-8</v>
      </c>
      <c r="AQ72" s="37">
        <f t="shared" si="67"/>
        <v>1.001E-8</v>
      </c>
      <c r="AR72" s="37">
        <f t="shared" si="67"/>
        <v>1.001E-8</v>
      </c>
      <c r="AS72" s="37">
        <f t="shared" si="67"/>
        <v>1.001E-8</v>
      </c>
      <c r="AT72" s="37">
        <f t="shared" si="67"/>
        <v>1.001E-8</v>
      </c>
      <c r="AU72" s="37">
        <f t="shared" si="67"/>
        <v>1.001E-8</v>
      </c>
      <c r="AV72" s="37">
        <f t="shared" si="67"/>
        <v>1.001E-8</v>
      </c>
      <c r="AW72" s="37">
        <f t="shared" si="67"/>
        <v>1.001E-8</v>
      </c>
      <c r="AX72" s="37">
        <f t="shared" si="67"/>
        <v>1.001E-8</v>
      </c>
      <c r="AY72" s="37">
        <f t="shared" si="67"/>
        <v>1.001E-8</v>
      </c>
      <c r="AZ72" s="33">
        <f t="shared" si="67"/>
        <v>1.001E-8</v>
      </c>
      <c r="BA72" s="33">
        <f t="shared" si="67"/>
        <v>1.001E-8</v>
      </c>
      <c r="BB72" s="33">
        <f t="shared" si="67"/>
        <v>1.001E-8</v>
      </c>
      <c r="BC72" s="33">
        <f t="shared" si="67"/>
        <v>1.001E-8</v>
      </c>
      <c r="BD72" s="37">
        <f t="shared" si="67"/>
        <v>1.001E-8</v>
      </c>
      <c r="BE72" s="37">
        <f t="shared" si="67"/>
        <v>1.001E-8</v>
      </c>
      <c r="BF72" s="37">
        <f t="shared" si="67"/>
        <v>1.001E-8</v>
      </c>
      <c r="BG72" s="37">
        <f t="shared" si="67"/>
        <v>1.001E-8</v>
      </c>
      <c r="BH72" s="37">
        <f t="shared" si="67"/>
        <v>1.001E-8</v>
      </c>
      <c r="BI72" s="37">
        <f t="shared" si="67"/>
        <v>1.001E-8</v>
      </c>
      <c r="BJ72" s="37">
        <f t="shared" si="67"/>
        <v>1.001E-8</v>
      </c>
      <c r="BK72" s="37">
        <f t="shared" si="67"/>
        <v>1.001E-8</v>
      </c>
      <c r="BL72" s="37">
        <f t="shared" si="67"/>
        <v>1.001E-8</v>
      </c>
      <c r="BM72" s="37">
        <f t="shared" si="67"/>
        <v>1.001E-8</v>
      </c>
      <c r="BN72" s="37">
        <f t="shared" si="67"/>
        <v>1.001E-8</v>
      </c>
      <c r="BO72" s="37">
        <f t="shared" si="67"/>
        <v>1.001E-8</v>
      </c>
      <c r="BP72" s="37">
        <f t="shared" si="67"/>
        <v>1.001E-8</v>
      </c>
      <c r="BQ72" s="37">
        <f t="shared" ref="BQ72:CU72" si="68">BQ73+BQ74</f>
        <v>1.001E-8</v>
      </c>
      <c r="BR72" s="37">
        <f t="shared" si="68"/>
        <v>1.001E-8</v>
      </c>
      <c r="BS72" s="37">
        <f t="shared" si="68"/>
        <v>1.001E-8</v>
      </c>
      <c r="BT72" s="37">
        <f t="shared" si="68"/>
        <v>1.001E-8</v>
      </c>
      <c r="BU72" s="37">
        <f t="shared" si="68"/>
        <v>1.001E-8</v>
      </c>
      <c r="BV72" s="37">
        <f t="shared" si="68"/>
        <v>1.001E-8</v>
      </c>
      <c r="BW72" s="37">
        <f t="shared" si="68"/>
        <v>1.001E-8</v>
      </c>
      <c r="BX72" s="37">
        <f t="shared" si="68"/>
        <v>1.001E-8</v>
      </c>
      <c r="BY72" s="37">
        <f t="shared" si="68"/>
        <v>1.001E-8</v>
      </c>
      <c r="BZ72" s="37">
        <f t="shared" si="68"/>
        <v>1.001E-8</v>
      </c>
      <c r="CA72" s="37">
        <f t="shared" si="68"/>
        <v>1.001E-8</v>
      </c>
      <c r="CB72" s="37">
        <f t="shared" si="68"/>
        <v>1.001E-8</v>
      </c>
      <c r="CC72" s="37">
        <f t="shared" si="68"/>
        <v>1.001E-8</v>
      </c>
      <c r="CD72" s="37">
        <f t="shared" si="68"/>
        <v>1.001E-8</v>
      </c>
      <c r="CE72" s="37">
        <f t="shared" si="68"/>
        <v>1.001E-8</v>
      </c>
      <c r="CF72" s="37">
        <f t="shared" si="68"/>
        <v>1.001E-8</v>
      </c>
      <c r="CG72" s="37">
        <f t="shared" si="68"/>
        <v>1.001E-8</v>
      </c>
      <c r="CH72" s="37">
        <f t="shared" si="68"/>
        <v>1.001E-8</v>
      </c>
      <c r="CI72" s="37">
        <f t="shared" si="68"/>
        <v>1.001E-8</v>
      </c>
      <c r="CJ72" s="37">
        <f t="shared" si="68"/>
        <v>1.001E-8</v>
      </c>
      <c r="CK72" s="37">
        <f t="shared" si="68"/>
        <v>1.001E-8</v>
      </c>
      <c r="CL72" s="37">
        <f t="shared" si="68"/>
        <v>1.001E-8</v>
      </c>
      <c r="CM72" s="37">
        <f t="shared" si="68"/>
        <v>1.001E-8</v>
      </c>
      <c r="CN72" s="37">
        <f t="shared" si="68"/>
        <v>1.001E-8</v>
      </c>
      <c r="CO72" s="37">
        <f t="shared" si="68"/>
        <v>1.001E-8</v>
      </c>
      <c r="CP72" s="37">
        <f t="shared" si="68"/>
        <v>1.001E-8</v>
      </c>
      <c r="CQ72" s="37">
        <f t="shared" si="68"/>
        <v>1.001E-8</v>
      </c>
      <c r="CR72" s="37">
        <f t="shared" si="68"/>
        <v>1.001E-8</v>
      </c>
      <c r="CS72" s="37">
        <f t="shared" si="68"/>
        <v>1.001E-8</v>
      </c>
      <c r="CT72" s="37">
        <f t="shared" si="68"/>
        <v>1.001E-8</v>
      </c>
      <c r="CU72" s="37">
        <f t="shared" si="68"/>
        <v>1.001E-8</v>
      </c>
    </row>
    <row r="73" spans="1:99" s="1" customFormat="1" ht="57.75" customHeight="1" x14ac:dyDescent="0.2">
      <c r="A73" s="28" t="s">
        <v>130</v>
      </c>
      <c r="B73" s="29" t="s">
        <v>131</v>
      </c>
      <c r="C73" s="30" t="s">
        <v>141</v>
      </c>
      <c r="D73" s="37">
        <v>1E-8</v>
      </c>
      <c r="E73" s="37">
        <v>1E-8</v>
      </c>
      <c r="F73" s="37">
        <v>1E-8</v>
      </c>
      <c r="G73" s="37">
        <v>1E-8</v>
      </c>
      <c r="H73" s="37">
        <v>1E-8</v>
      </c>
      <c r="I73" s="37">
        <v>1E-8</v>
      </c>
      <c r="J73" s="37">
        <v>1E-8</v>
      </c>
      <c r="K73" s="37">
        <v>1E-8</v>
      </c>
      <c r="L73" s="37">
        <v>1E-8</v>
      </c>
      <c r="M73" s="37">
        <v>1E-8</v>
      </c>
      <c r="N73" s="37">
        <v>1E-8</v>
      </c>
      <c r="O73" s="37">
        <v>1E-8</v>
      </c>
      <c r="P73" s="37">
        <v>1E-8</v>
      </c>
      <c r="Q73" s="37">
        <v>1E-8</v>
      </c>
      <c r="R73" s="37">
        <v>1E-8</v>
      </c>
      <c r="S73" s="37">
        <v>1E-8</v>
      </c>
      <c r="T73" s="37">
        <v>1E-8</v>
      </c>
      <c r="U73" s="37">
        <v>1E-8</v>
      </c>
      <c r="V73" s="37">
        <v>1E-8</v>
      </c>
      <c r="W73" s="37">
        <v>1E-8</v>
      </c>
      <c r="X73" s="37">
        <v>1E-8</v>
      </c>
      <c r="Y73" s="37">
        <v>1E-8</v>
      </c>
      <c r="Z73" s="37">
        <v>1E-8</v>
      </c>
      <c r="AA73" s="37">
        <v>1E-8</v>
      </c>
      <c r="AB73" s="37">
        <v>1E-8</v>
      </c>
      <c r="AC73" s="37">
        <v>1E-8</v>
      </c>
      <c r="AD73" s="37">
        <v>1E-8</v>
      </c>
      <c r="AE73" s="37">
        <v>1E-8</v>
      </c>
      <c r="AF73" s="37">
        <v>1E-8</v>
      </c>
      <c r="AG73" s="37">
        <v>1E-8</v>
      </c>
      <c r="AH73" s="37">
        <v>1E-8</v>
      </c>
      <c r="AI73" s="37">
        <v>1E-8</v>
      </c>
      <c r="AJ73" s="37">
        <v>1E-8</v>
      </c>
      <c r="AK73" s="37">
        <v>1E-8</v>
      </c>
      <c r="AL73" s="37">
        <v>1E-8</v>
      </c>
      <c r="AM73" s="37">
        <v>1E-8</v>
      </c>
      <c r="AN73" s="37">
        <v>1E-8</v>
      </c>
      <c r="AO73" s="37">
        <v>1E-8</v>
      </c>
      <c r="AP73" s="37">
        <v>1E-8</v>
      </c>
      <c r="AQ73" s="37">
        <v>1E-8</v>
      </c>
      <c r="AR73" s="37">
        <v>1E-8</v>
      </c>
      <c r="AS73" s="37">
        <v>1E-8</v>
      </c>
      <c r="AT73" s="37">
        <v>1E-8</v>
      </c>
      <c r="AU73" s="37">
        <v>1E-8</v>
      </c>
      <c r="AV73" s="37">
        <v>1E-8</v>
      </c>
      <c r="AW73" s="37">
        <v>1E-8</v>
      </c>
      <c r="AX73" s="37">
        <v>1E-8</v>
      </c>
      <c r="AY73" s="37">
        <v>1E-8</v>
      </c>
      <c r="AZ73" s="33">
        <v>1E-8</v>
      </c>
      <c r="BA73" s="33">
        <v>1E-8</v>
      </c>
      <c r="BB73" s="33">
        <v>1E-8</v>
      </c>
      <c r="BC73" s="33">
        <v>1E-8</v>
      </c>
      <c r="BD73" s="37">
        <v>1E-8</v>
      </c>
      <c r="BE73" s="37">
        <v>1E-8</v>
      </c>
      <c r="BF73" s="37">
        <v>1E-8</v>
      </c>
      <c r="BG73" s="37">
        <v>1E-8</v>
      </c>
      <c r="BH73" s="37">
        <v>1E-8</v>
      </c>
      <c r="BI73" s="37">
        <v>1E-8</v>
      </c>
      <c r="BJ73" s="37">
        <v>1E-8</v>
      </c>
      <c r="BK73" s="37">
        <v>1E-8</v>
      </c>
      <c r="BL73" s="37">
        <v>1E-8</v>
      </c>
      <c r="BM73" s="37">
        <v>1E-8</v>
      </c>
      <c r="BN73" s="37">
        <v>1E-8</v>
      </c>
      <c r="BO73" s="37">
        <v>1E-8</v>
      </c>
      <c r="BP73" s="37">
        <v>1E-8</v>
      </c>
      <c r="BQ73" s="37">
        <v>1E-8</v>
      </c>
      <c r="BR73" s="37">
        <v>1E-8</v>
      </c>
      <c r="BS73" s="37">
        <v>1E-8</v>
      </c>
      <c r="BT73" s="37">
        <v>1E-8</v>
      </c>
      <c r="BU73" s="37">
        <v>1E-8</v>
      </c>
      <c r="BV73" s="37">
        <v>1E-8</v>
      </c>
      <c r="BW73" s="37">
        <v>1E-8</v>
      </c>
      <c r="BX73" s="37">
        <v>1E-8</v>
      </c>
      <c r="BY73" s="37">
        <v>1E-8</v>
      </c>
      <c r="BZ73" s="37">
        <v>1E-8</v>
      </c>
      <c r="CA73" s="37">
        <v>1E-8</v>
      </c>
      <c r="CB73" s="37">
        <v>1E-8</v>
      </c>
      <c r="CC73" s="37">
        <v>1E-8</v>
      </c>
      <c r="CD73" s="37">
        <v>1E-8</v>
      </c>
      <c r="CE73" s="37">
        <v>1E-8</v>
      </c>
      <c r="CF73" s="37">
        <v>1E-8</v>
      </c>
      <c r="CG73" s="37">
        <v>1E-8</v>
      </c>
      <c r="CH73" s="37">
        <v>1E-8</v>
      </c>
      <c r="CI73" s="37">
        <v>1E-8</v>
      </c>
      <c r="CJ73" s="37">
        <v>1E-8</v>
      </c>
      <c r="CK73" s="37">
        <v>1E-8</v>
      </c>
      <c r="CL73" s="37">
        <v>1E-8</v>
      </c>
      <c r="CM73" s="37">
        <v>1E-8</v>
      </c>
      <c r="CN73" s="37">
        <v>1E-8</v>
      </c>
      <c r="CO73" s="37">
        <v>1E-8</v>
      </c>
      <c r="CP73" s="37">
        <v>1E-8</v>
      </c>
      <c r="CQ73" s="37">
        <v>1E-8</v>
      </c>
      <c r="CR73" s="37">
        <v>1E-8</v>
      </c>
      <c r="CS73" s="37">
        <v>1E-8</v>
      </c>
      <c r="CT73" s="37">
        <v>1E-8</v>
      </c>
      <c r="CU73" s="37">
        <v>1E-8</v>
      </c>
    </row>
    <row r="74" spans="1:99" s="1" customFormat="1" ht="31.5" x14ac:dyDescent="0.2">
      <c r="A74" s="28" t="s">
        <v>132</v>
      </c>
      <c r="B74" s="29" t="s">
        <v>133</v>
      </c>
      <c r="C74" s="30" t="s">
        <v>141</v>
      </c>
      <c r="D74" s="37">
        <v>9.9999999999999994E-12</v>
      </c>
      <c r="E74" s="37">
        <v>9.9999999999999994E-12</v>
      </c>
      <c r="F74" s="37">
        <v>9.9999999999999994E-12</v>
      </c>
      <c r="G74" s="37">
        <v>9.9999999999999994E-12</v>
      </c>
      <c r="H74" s="37">
        <v>9.9999999999999994E-12</v>
      </c>
      <c r="I74" s="37">
        <v>9.9999999999999994E-12</v>
      </c>
      <c r="J74" s="37">
        <v>9.9999999999999994E-12</v>
      </c>
      <c r="K74" s="37">
        <v>9.9999999999999994E-12</v>
      </c>
      <c r="L74" s="37">
        <v>9.9999999999999994E-12</v>
      </c>
      <c r="M74" s="37">
        <v>9.9999999999999994E-12</v>
      </c>
      <c r="N74" s="37">
        <v>9.9999999999999994E-12</v>
      </c>
      <c r="O74" s="37">
        <v>9.9999999999999994E-12</v>
      </c>
      <c r="P74" s="37">
        <v>9.9999999999999994E-12</v>
      </c>
      <c r="Q74" s="37">
        <v>9.9999999999999994E-12</v>
      </c>
      <c r="R74" s="37">
        <v>9.9999999999999994E-12</v>
      </c>
      <c r="S74" s="37">
        <v>9.9999999999999994E-12</v>
      </c>
      <c r="T74" s="37">
        <v>9.9999999999999994E-12</v>
      </c>
      <c r="U74" s="37">
        <v>9.9999999999999994E-12</v>
      </c>
      <c r="V74" s="37">
        <v>9.9999999999999994E-12</v>
      </c>
      <c r="W74" s="37">
        <v>9.9999999999999994E-12</v>
      </c>
      <c r="X74" s="37">
        <v>9.9999999999999994E-12</v>
      </c>
      <c r="Y74" s="37">
        <v>9.9999999999999994E-12</v>
      </c>
      <c r="Z74" s="37">
        <v>9.9999999999999994E-12</v>
      </c>
      <c r="AA74" s="37">
        <v>9.9999999999999994E-12</v>
      </c>
      <c r="AB74" s="37">
        <v>9.9999999999999994E-12</v>
      </c>
      <c r="AC74" s="37">
        <v>9.9999999999999994E-12</v>
      </c>
      <c r="AD74" s="37">
        <v>9.9999999999999994E-12</v>
      </c>
      <c r="AE74" s="37">
        <v>9.9999999999999994E-12</v>
      </c>
      <c r="AF74" s="37">
        <v>9.9999999999999994E-12</v>
      </c>
      <c r="AG74" s="37">
        <v>9.9999999999999994E-12</v>
      </c>
      <c r="AH74" s="37">
        <v>9.9999999999999994E-12</v>
      </c>
      <c r="AI74" s="37">
        <v>9.9999999999999994E-12</v>
      </c>
      <c r="AJ74" s="37">
        <v>9.9999999999999994E-12</v>
      </c>
      <c r="AK74" s="37">
        <v>9.9999999999999994E-12</v>
      </c>
      <c r="AL74" s="37">
        <v>9.9999999999999994E-12</v>
      </c>
      <c r="AM74" s="37">
        <v>9.9999999999999994E-12</v>
      </c>
      <c r="AN74" s="37">
        <v>9.9999999999999994E-12</v>
      </c>
      <c r="AO74" s="37">
        <v>9.9999999999999994E-12</v>
      </c>
      <c r="AP74" s="37">
        <v>9.9999999999999994E-12</v>
      </c>
      <c r="AQ74" s="37">
        <v>9.9999999999999994E-12</v>
      </c>
      <c r="AR74" s="37">
        <v>9.9999999999999994E-12</v>
      </c>
      <c r="AS74" s="37">
        <v>9.9999999999999994E-12</v>
      </c>
      <c r="AT74" s="37">
        <v>9.9999999999999994E-12</v>
      </c>
      <c r="AU74" s="37">
        <v>9.9999999999999994E-12</v>
      </c>
      <c r="AV74" s="37">
        <v>9.9999999999999994E-12</v>
      </c>
      <c r="AW74" s="37">
        <v>9.9999999999999994E-12</v>
      </c>
      <c r="AX74" s="37">
        <v>9.9999999999999994E-12</v>
      </c>
      <c r="AY74" s="37">
        <v>9.9999999999999994E-12</v>
      </c>
      <c r="AZ74" s="33">
        <v>9.9999999999999994E-12</v>
      </c>
      <c r="BA74" s="33">
        <v>9.9999999999999994E-12</v>
      </c>
      <c r="BB74" s="33">
        <v>9.9999999999999994E-12</v>
      </c>
      <c r="BC74" s="33">
        <v>9.9999999999999994E-12</v>
      </c>
      <c r="BD74" s="37">
        <v>9.9999999999999994E-12</v>
      </c>
      <c r="BE74" s="37">
        <v>9.9999999999999994E-12</v>
      </c>
      <c r="BF74" s="37">
        <v>9.9999999999999994E-12</v>
      </c>
      <c r="BG74" s="37">
        <v>9.9999999999999994E-12</v>
      </c>
      <c r="BH74" s="37">
        <v>9.9999999999999994E-12</v>
      </c>
      <c r="BI74" s="37">
        <v>9.9999999999999994E-12</v>
      </c>
      <c r="BJ74" s="37">
        <v>9.9999999999999994E-12</v>
      </c>
      <c r="BK74" s="37">
        <v>9.9999999999999994E-12</v>
      </c>
      <c r="BL74" s="37">
        <v>9.9999999999999994E-12</v>
      </c>
      <c r="BM74" s="37">
        <v>9.9999999999999994E-12</v>
      </c>
      <c r="BN74" s="37">
        <v>9.9999999999999994E-12</v>
      </c>
      <c r="BO74" s="37">
        <v>9.9999999999999994E-12</v>
      </c>
      <c r="BP74" s="37">
        <v>9.9999999999999994E-12</v>
      </c>
      <c r="BQ74" s="37">
        <v>9.9999999999999994E-12</v>
      </c>
      <c r="BR74" s="37">
        <v>9.9999999999999994E-12</v>
      </c>
      <c r="BS74" s="37">
        <v>9.9999999999999994E-12</v>
      </c>
      <c r="BT74" s="37">
        <v>9.9999999999999994E-12</v>
      </c>
      <c r="BU74" s="37">
        <v>9.9999999999999994E-12</v>
      </c>
      <c r="BV74" s="37">
        <v>9.9999999999999994E-12</v>
      </c>
      <c r="BW74" s="37">
        <v>9.9999999999999994E-12</v>
      </c>
      <c r="BX74" s="37">
        <v>9.9999999999999994E-12</v>
      </c>
      <c r="BY74" s="37">
        <v>9.9999999999999994E-12</v>
      </c>
      <c r="BZ74" s="37">
        <v>9.9999999999999994E-12</v>
      </c>
      <c r="CA74" s="37">
        <v>9.9999999999999994E-12</v>
      </c>
      <c r="CB74" s="37">
        <v>9.9999999999999994E-12</v>
      </c>
      <c r="CC74" s="37">
        <v>9.9999999999999994E-12</v>
      </c>
      <c r="CD74" s="37">
        <v>9.9999999999999994E-12</v>
      </c>
      <c r="CE74" s="37">
        <v>9.9999999999999994E-12</v>
      </c>
      <c r="CF74" s="37">
        <v>9.9999999999999994E-12</v>
      </c>
      <c r="CG74" s="37">
        <v>9.9999999999999994E-12</v>
      </c>
      <c r="CH74" s="37">
        <v>9.9999999999999994E-12</v>
      </c>
      <c r="CI74" s="37">
        <v>9.9999999999999994E-12</v>
      </c>
      <c r="CJ74" s="37">
        <v>9.9999999999999994E-12</v>
      </c>
      <c r="CK74" s="37">
        <v>9.9999999999999994E-12</v>
      </c>
      <c r="CL74" s="37">
        <v>9.9999999999999994E-12</v>
      </c>
      <c r="CM74" s="37">
        <v>9.9999999999999994E-12</v>
      </c>
      <c r="CN74" s="37">
        <v>9.9999999999999994E-12</v>
      </c>
      <c r="CO74" s="37">
        <v>9.9999999999999994E-12</v>
      </c>
      <c r="CP74" s="37">
        <v>9.9999999999999994E-12</v>
      </c>
      <c r="CQ74" s="37">
        <v>9.9999999999999994E-12</v>
      </c>
      <c r="CR74" s="37">
        <v>9.9999999999999994E-12</v>
      </c>
      <c r="CS74" s="37">
        <v>9.9999999999999994E-12</v>
      </c>
      <c r="CT74" s="37">
        <v>9.9999999999999994E-12</v>
      </c>
      <c r="CU74" s="37">
        <v>9.9999999999999994E-12</v>
      </c>
    </row>
    <row r="75" spans="1:99" s="1" customFormat="1" ht="103.5" customHeight="1" x14ac:dyDescent="0.2">
      <c r="A75" s="28" t="s">
        <v>134</v>
      </c>
      <c r="B75" s="29" t="s">
        <v>135</v>
      </c>
      <c r="C75" s="30" t="s">
        <v>141</v>
      </c>
      <c r="D75" s="37">
        <f t="shared" ref="D75:BO75" si="69">D76+D77</f>
        <v>1.0999999999999999E-11</v>
      </c>
      <c r="E75" s="37">
        <f t="shared" si="69"/>
        <v>1.0999999999999999E-11</v>
      </c>
      <c r="F75" s="37">
        <f t="shared" si="69"/>
        <v>1.0999999999999999E-11</v>
      </c>
      <c r="G75" s="37">
        <f t="shared" si="69"/>
        <v>1.0999999999999999E-11</v>
      </c>
      <c r="H75" s="37">
        <f t="shared" si="69"/>
        <v>1.0999999999999999E-11</v>
      </c>
      <c r="I75" s="37">
        <f t="shared" si="69"/>
        <v>1.0999999999999999E-11</v>
      </c>
      <c r="J75" s="37">
        <f t="shared" si="69"/>
        <v>1.0999999999999999E-11</v>
      </c>
      <c r="K75" s="37">
        <f t="shared" si="69"/>
        <v>1.0999999999999999E-11</v>
      </c>
      <c r="L75" s="37">
        <f t="shared" si="69"/>
        <v>1.0999999999999999E-11</v>
      </c>
      <c r="M75" s="37">
        <f t="shared" si="69"/>
        <v>1.0999999999999999E-11</v>
      </c>
      <c r="N75" s="37">
        <f t="shared" si="69"/>
        <v>1.0999999999999999E-11</v>
      </c>
      <c r="O75" s="37">
        <f t="shared" si="69"/>
        <v>1.0999999999999999E-11</v>
      </c>
      <c r="P75" s="37">
        <f t="shared" si="69"/>
        <v>1.0999999999999999E-11</v>
      </c>
      <c r="Q75" s="37">
        <f t="shared" si="69"/>
        <v>1.0999999999999999E-11</v>
      </c>
      <c r="R75" s="37">
        <f t="shared" si="69"/>
        <v>1.0999999999999999E-11</v>
      </c>
      <c r="S75" s="37">
        <f t="shared" si="69"/>
        <v>1.0999999999999999E-11</v>
      </c>
      <c r="T75" s="37">
        <f t="shared" si="69"/>
        <v>1.0999999999999999E-11</v>
      </c>
      <c r="U75" s="37">
        <f t="shared" si="69"/>
        <v>1.0999999999999999E-11</v>
      </c>
      <c r="V75" s="37">
        <f t="shared" si="69"/>
        <v>1.0999999999999999E-11</v>
      </c>
      <c r="W75" s="37">
        <f t="shared" si="69"/>
        <v>1.0999999999999999E-11</v>
      </c>
      <c r="X75" s="37">
        <f t="shared" si="69"/>
        <v>1.0999999999999999E-11</v>
      </c>
      <c r="Y75" s="37">
        <f t="shared" si="69"/>
        <v>1.0999999999999999E-11</v>
      </c>
      <c r="Z75" s="37">
        <f t="shared" si="69"/>
        <v>1.0999999999999999E-11</v>
      </c>
      <c r="AA75" s="37">
        <f t="shared" si="69"/>
        <v>1.0999999999999999E-11</v>
      </c>
      <c r="AB75" s="37">
        <f t="shared" si="69"/>
        <v>1.0999999999999999E-11</v>
      </c>
      <c r="AC75" s="37">
        <f t="shared" si="69"/>
        <v>1.0999999999999999E-11</v>
      </c>
      <c r="AD75" s="37">
        <f t="shared" si="69"/>
        <v>1.0999999999999999E-11</v>
      </c>
      <c r="AE75" s="37">
        <f t="shared" si="69"/>
        <v>1.0999999999999999E-11</v>
      </c>
      <c r="AF75" s="37">
        <f t="shared" si="69"/>
        <v>1.0999999999999999E-11</v>
      </c>
      <c r="AG75" s="37">
        <f t="shared" si="69"/>
        <v>1.0999999999999999E-11</v>
      </c>
      <c r="AH75" s="37">
        <f t="shared" si="69"/>
        <v>1.0999999999999999E-11</v>
      </c>
      <c r="AI75" s="37">
        <f t="shared" si="69"/>
        <v>1.0999999999999999E-11</v>
      </c>
      <c r="AJ75" s="37">
        <f t="shared" si="69"/>
        <v>1.0999999999999999E-11</v>
      </c>
      <c r="AK75" s="37">
        <f t="shared" si="69"/>
        <v>1.0999999999999999E-11</v>
      </c>
      <c r="AL75" s="37">
        <f t="shared" si="69"/>
        <v>1.0999999999999999E-11</v>
      </c>
      <c r="AM75" s="37">
        <f t="shared" si="69"/>
        <v>1.0999999999999999E-11</v>
      </c>
      <c r="AN75" s="37">
        <f t="shared" si="69"/>
        <v>1.0999999999999999E-11</v>
      </c>
      <c r="AO75" s="37">
        <f t="shared" si="69"/>
        <v>1.0999999999999999E-11</v>
      </c>
      <c r="AP75" s="37">
        <f t="shared" si="69"/>
        <v>1.0999999999999999E-11</v>
      </c>
      <c r="AQ75" s="37">
        <f t="shared" si="69"/>
        <v>1.0999999999999999E-11</v>
      </c>
      <c r="AR75" s="37">
        <f t="shared" si="69"/>
        <v>1.0999999999999999E-11</v>
      </c>
      <c r="AS75" s="37">
        <f t="shared" si="69"/>
        <v>1.0999999999999999E-11</v>
      </c>
      <c r="AT75" s="37">
        <f t="shared" si="69"/>
        <v>1.0999999999999999E-11</v>
      </c>
      <c r="AU75" s="37">
        <f t="shared" si="69"/>
        <v>1.0999999999999999E-11</v>
      </c>
      <c r="AV75" s="37">
        <f t="shared" si="69"/>
        <v>1.0999999999999999E-11</v>
      </c>
      <c r="AW75" s="37">
        <f t="shared" si="69"/>
        <v>1.0999999999999999E-11</v>
      </c>
      <c r="AX75" s="37">
        <f t="shared" si="69"/>
        <v>1.0999999999999999E-11</v>
      </c>
      <c r="AY75" s="37">
        <f t="shared" si="69"/>
        <v>1.0999999999999999E-11</v>
      </c>
      <c r="AZ75" s="33">
        <f t="shared" si="69"/>
        <v>1.0999999999999999E-11</v>
      </c>
      <c r="BA75" s="33">
        <f t="shared" si="69"/>
        <v>1.0999999999999999E-11</v>
      </c>
      <c r="BB75" s="33">
        <f t="shared" si="69"/>
        <v>1.0999999999999999E-11</v>
      </c>
      <c r="BC75" s="33">
        <f t="shared" si="69"/>
        <v>1.0999999999999999E-11</v>
      </c>
      <c r="BD75" s="37">
        <f t="shared" si="69"/>
        <v>1.001E-8</v>
      </c>
      <c r="BE75" s="37">
        <f t="shared" si="69"/>
        <v>1.001E-8</v>
      </c>
      <c r="BF75" s="37">
        <f t="shared" si="69"/>
        <v>1.001E-8</v>
      </c>
      <c r="BG75" s="37">
        <f t="shared" si="69"/>
        <v>1.001E-8</v>
      </c>
      <c r="BH75" s="37">
        <f t="shared" si="69"/>
        <v>1.001E-8</v>
      </c>
      <c r="BI75" s="37">
        <f t="shared" si="69"/>
        <v>1.001E-8</v>
      </c>
      <c r="BJ75" s="37">
        <f t="shared" si="69"/>
        <v>1.001E-8</v>
      </c>
      <c r="BK75" s="37">
        <f t="shared" si="69"/>
        <v>1.001E-8</v>
      </c>
      <c r="BL75" s="37">
        <f t="shared" si="69"/>
        <v>1.001E-8</v>
      </c>
      <c r="BM75" s="37">
        <f t="shared" si="69"/>
        <v>1.001E-8</v>
      </c>
      <c r="BN75" s="37">
        <f t="shared" si="69"/>
        <v>1.001E-8</v>
      </c>
      <c r="BO75" s="37">
        <f t="shared" si="69"/>
        <v>1.001E-8</v>
      </c>
      <c r="BP75" s="37">
        <f t="shared" ref="BP75:CU75" si="70">BP76+BP77</f>
        <v>1.001E-8</v>
      </c>
      <c r="BQ75" s="37">
        <f t="shared" si="70"/>
        <v>1.001E-8</v>
      </c>
      <c r="BR75" s="37">
        <f t="shared" si="70"/>
        <v>1.001E-8</v>
      </c>
      <c r="BS75" s="37">
        <f t="shared" si="70"/>
        <v>1.001E-8</v>
      </c>
      <c r="BT75" s="37">
        <f t="shared" si="70"/>
        <v>1.001E-8</v>
      </c>
      <c r="BU75" s="37">
        <f t="shared" si="70"/>
        <v>1.001E-8</v>
      </c>
      <c r="BV75" s="37">
        <f t="shared" si="70"/>
        <v>1.001E-8</v>
      </c>
      <c r="BW75" s="37">
        <f t="shared" si="70"/>
        <v>1.001E-8</v>
      </c>
      <c r="BX75" s="37">
        <f t="shared" si="70"/>
        <v>1.001E-8</v>
      </c>
      <c r="BY75" s="37">
        <f t="shared" si="70"/>
        <v>1.001E-8</v>
      </c>
      <c r="BZ75" s="37">
        <f t="shared" si="70"/>
        <v>1.001E-8</v>
      </c>
      <c r="CA75" s="37">
        <f t="shared" si="70"/>
        <v>1.001E-8</v>
      </c>
      <c r="CB75" s="37">
        <f t="shared" si="70"/>
        <v>1.001E-8</v>
      </c>
      <c r="CC75" s="37">
        <f t="shared" si="70"/>
        <v>1.001E-8</v>
      </c>
      <c r="CD75" s="37">
        <f t="shared" si="70"/>
        <v>1.001E-8</v>
      </c>
      <c r="CE75" s="37">
        <f t="shared" si="70"/>
        <v>1.001E-8</v>
      </c>
      <c r="CF75" s="37">
        <f t="shared" si="70"/>
        <v>1.001E-8</v>
      </c>
      <c r="CG75" s="37">
        <f t="shared" si="70"/>
        <v>1.001E-8</v>
      </c>
      <c r="CH75" s="37">
        <f t="shared" si="70"/>
        <v>1.001E-8</v>
      </c>
      <c r="CI75" s="37">
        <f t="shared" si="70"/>
        <v>1.001E-8</v>
      </c>
      <c r="CJ75" s="37">
        <f t="shared" si="70"/>
        <v>1.001E-8</v>
      </c>
      <c r="CK75" s="37">
        <f t="shared" si="70"/>
        <v>1.001E-8</v>
      </c>
      <c r="CL75" s="37">
        <f t="shared" si="70"/>
        <v>1.001E-8</v>
      </c>
      <c r="CM75" s="37">
        <f t="shared" si="70"/>
        <v>1.001E-8</v>
      </c>
      <c r="CN75" s="37">
        <f t="shared" si="70"/>
        <v>1.001E-8</v>
      </c>
      <c r="CO75" s="37">
        <f t="shared" si="70"/>
        <v>1.001E-8</v>
      </c>
      <c r="CP75" s="37">
        <f t="shared" si="70"/>
        <v>1.001E-8</v>
      </c>
      <c r="CQ75" s="37">
        <f t="shared" si="70"/>
        <v>1.001E-8</v>
      </c>
      <c r="CR75" s="37">
        <f t="shared" si="70"/>
        <v>1.001E-8</v>
      </c>
      <c r="CS75" s="37">
        <f t="shared" si="70"/>
        <v>1.001E-8</v>
      </c>
      <c r="CT75" s="37">
        <f t="shared" si="70"/>
        <v>1.001E-8</v>
      </c>
      <c r="CU75" s="37">
        <f t="shared" si="70"/>
        <v>1.001E-8</v>
      </c>
    </row>
    <row r="76" spans="1:99" s="1" customFormat="1" ht="84.75" customHeight="1" x14ac:dyDescent="0.2">
      <c r="A76" s="28" t="s">
        <v>136</v>
      </c>
      <c r="B76" s="29" t="s">
        <v>137</v>
      </c>
      <c r="C76" s="30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7">
        <v>9.9999999999999998E-13</v>
      </c>
      <c r="AG76" s="37">
        <v>9.9999999999999998E-13</v>
      </c>
      <c r="AH76" s="37">
        <v>9.9999999999999998E-13</v>
      </c>
      <c r="AI76" s="37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3">
        <v>9.9999999999999998E-13</v>
      </c>
      <c r="BA76" s="33">
        <v>9.9999999999999998E-13</v>
      </c>
      <c r="BB76" s="33">
        <v>9.9999999999999998E-13</v>
      </c>
      <c r="BC76" s="33">
        <v>9.9999999999999998E-13</v>
      </c>
      <c r="BD76" s="37">
        <v>1E-8</v>
      </c>
      <c r="BE76" s="37">
        <v>1E-8</v>
      </c>
      <c r="BF76" s="37">
        <v>1E-8</v>
      </c>
      <c r="BG76" s="37">
        <v>1E-8</v>
      </c>
      <c r="BH76" s="37">
        <v>1E-8</v>
      </c>
      <c r="BI76" s="37">
        <v>1E-8</v>
      </c>
      <c r="BJ76" s="37">
        <v>1E-8</v>
      </c>
      <c r="BK76" s="37">
        <v>1E-8</v>
      </c>
      <c r="BL76" s="37">
        <v>1E-8</v>
      </c>
      <c r="BM76" s="37">
        <v>1E-8</v>
      </c>
      <c r="BN76" s="37">
        <v>1E-8</v>
      </c>
      <c r="BO76" s="37">
        <v>1E-8</v>
      </c>
      <c r="BP76" s="37">
        <v>1E-8</v>
      </c>
      <c r="BQ76" s="37">
        <v>1E-8</v>
      </c>
      <c r="BR76" s="37">
        <v>1E-8</v>
      </c>
      <c r="BS76" s="37">
        <v>1E-8</v>
      </c>
      <c r="BT76" s="37">
        <v>1E-8</v>
      </c>
      <c r="BU76" s="37">
        <v>1E-8</v>
      </c>
      <c r="BV76" s="37">
        <v>1E-8</v>
      </c>
      <c r="BW76" s="37">
        <v>1E-8</v>
      </c>
      <c r="BX76" s="37">
        <v>1E-8</v>
      </c>
      <c r="BY76" s="37">
        <v>1E-8</v>
      </c>
      <c r="BZ76" s="37">
        <v>1E-8</v>
      </c>
      <c r="CA76" s="37">
        <v>1E-8</v>
      </c>
      <c r="CB76" s="37">
        <v>1E-8</v>
      </c>
      <c r="CC76" s="37">
        <v>1E-8</v>
      </c>
      <c r="CD76" s="37">
        <v>1E-8</v>
      </c>
      <c r="CE76" s="37">
        <v>1E-8</v>
      </c>
      <c r="CF76" s="37">
        <v>1E-8</v>
      </c>
      <c r="CG76" s="37">
        <v>1E-8</v>
      </c>
      <c r="CH76" s="37">
        <v>1E-8</v>
      </c>
      <c r="CI76" s="37">
        <v>1E-8</v>
      </c>
      <c r="CJ76" s="37">
        <v>1E-8</v>
      </c>
      <c r="CK76" s="37">
        <v>1E-8</v>
      </c>
      <c r="CL76" s="37">
        <v>1E-8</v>
      </c>
      <c r="CM76" s="37">
        <v>1E-8</v>
      </c>
      <c r="CN76" s="37">
        <v>1E-8</v>
      </c>
      <c r="CO76" s="37">
        <v>1E-8</v>
      </c>
      <c r="CP76" s="37">
        <v>1E-8</v>
      </c>
      <c r="CQ76" s="37">
        <v>1E-8</v>
      </c>
      <c r="CR76" s="37">
        <v>1E-8</v>
      </c>
      <c r="CS76" s="37">
        <v>1E-8</v>
      </c>
      <c r="CT76" s="37">
        <v>1E-8</v>
      </c>
      <c r="CU76" s="37">
        <v>1E-8</v>
      </c>
    </row>
    <row r="77" spans="1:99" s="1" customFormat="1" ht="82.5" customHeight="1" x14ac:dyDescent="0.2">
      <c r="A77" s="28" t="s">
        <v>138</v>
      </c>
      <c r="B77" s="29" t="s">
        <v>139</v>
      </c>
      <c r="C77" s="30" t="s">
        <v>141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" customFormat="1" ht="31.5" x14ac:dyDescent="0.2">
      <c r="A78" s="28" t="s">
        <v>87</v>
      </c>
      <c r="B78" s="29" t="s">
        <v>88</v>
      </c>
      <c r="C78" s="30" t="s">
        <v>141</v>
      </c>
      <c r="D78" s="31">
        <v>1E-10</v>
      </c>
      <c r="E78" s="31">
        <v>1E-10</v>
      </c>
      <c r="F78" s="31">
        <v>1E-10</v>
      </c>
      <c r="G78" s="31">
        <v>1E-10</v>
      </c>
      <c r="H78" s="31">
        <v>1E-10</v>
      </c>
      <c r="I78" s="31">
        <v>1E-10</v>
      </c>
      <c r="J78" s="31">
        <v>1E-10</v>
      </c>
      <c r="K78" s="31">
        <v>1E-10</v>
      </c>
      <c r="L78" s="31">
        <v>1E-10</v>
      </c>
      <c r="M78" s="31">
        <v>1E-10</v>
      </c>
      <c r="N78" s="31">
        <v>1E-10</v>
      </c>
      <c r="O78" s="31">
        <v>1E-10</v>
      </c>
      <c r="P78" s="31">
        <v>1E-10</v>
      </c>
      <c r="Q78" s="31">
        <v>1E-10</v>
      </c>
      <c r="R78" s="31">
        <v>1E-10</v>
      </c>
      <c r="S78" s="31">
        <v>1E-10</v>
      </c>
      <c r="T78" s="31">
        <v>1E-10</v>
      </c>
      <c r="U78" s="31">
        <v>1E-10</v>
      </c>
      <c r="V78" s="31">
        <v>1E-10</v>
      </c>
      <c r="W78" s="31">
        <v>1E-10</v>
      </c>
      <c r="X78" s="31">
        <v>1E-10</v>
      </c>
      <c r="Y78" s="31">
        <v>1E-10</v>
      </c>
      <c r="Z78" s="31">
        <v>1E-10</v>
      </c>
      <c r="AA78" s="31">
        <v>1E-10</v>
      </c>
      <c r="AB78" s="31">
        <v>1E-10</v>
      </c>
      <c r="AC78" s="31">
        <v>1E-10</v>
      </c>
      <c r="AD78" s="31">
        <v>1E-10</v>
      </c>
      <c r="AE78" s="31">
        <v>1E-10</v>
      </c>
      <c r="AF78" s="31">
        <v>1E-10</v>
      </c>
      <c r="AG78" s="31">
        <v>1E-10</v>
      </c>
      <c r="AH78" s="31">
        <v>1E-10</v>
      </c>
      <c r="AI78" s="31">
        <v>1E-10</v>
      </c>
      <c r="AJ78" s="31">
        <v>1E-10</v>
      </c>
      <c r="AK78" s="31">
        <v>1E-10</v>
      </c>
      <c r="AL78" s="31">
        <v>1E-10</v>
      </c>
      <c r="AM78" s="31">
        <v>1E-10</v>
      </c>
      <c r="AN78" s="31">
        <v>1E-10</v>
      </c>
      <c r="AO78" s="31">
        <v>1E-10</v>
      </c>
      <c r="AP78" s="31">
        <v>1E-10</v>
      </c>
      <c r="AQ78" s="31">
        <v>1E-10</v>
      </c>
      <c r="AR78" s="31">
        <v>1E-10</v>
      </c>
      <c r="AS78" s="31">
        <v>1E-10</v>
      </c>
      <c r="AT78" s="31">
        <v>1E-10</v>
      </c>
      <c r="AU78" s="31">
        <v>1E-10</v>
      </c>
      <c r="AV78" s="31">
        <v>1E-10</v>
      </c>
      <c r="AW78" s="31">
        <v>1E-10</v>
      </c>
      <c r="AX78" s="31">
        <v>1E-10</v>
      </c>
      <c r="AY78" s="31">
        <v>1E-10</v>
      </c>
      <c r="AZ78" s="33">
        <v>1E-10</v>
      </c>
      <c r="BA78" s="33">
        <v>1E-10</v>
      </c>
      <c r="BB78" s="33">
        <v>1E-10</v>
      </c>
      <c r="BC78" s="33">
        <v>1E-10</v>
      </c>
      <c r="BD78" s="31">
        <v>1E-10</v>
      </c>
      <c r="BE78" s="31">
        <v>1E-10</v>
      </c>
      <c r="BF78" s="31">
        <v>1E-10</v>
      </c>
      <c r="BG78" s="31">
        <v>1E-10</v>
      </c>
      <c r="BH78" s="31">
        <v>1E-10</v>
      </c>
      <c r="BI78" s="31">
        <v>1E-10</v>
      </c>
      <c r="BJ78" s="31">
        <v>1E-10</v>
      </c>
      <c r="BK78" s="31">
        <v>1E-10</v>
      </c>
      <c r="BL78" s="31">
        <v>1E-10</v>
      </c>
      <c r="BM78" s="31">
        <v>1E-10</v>
      </c>
      <c r="BN78" s="31">
        <v>1E-10</v>
      </c>
      <c r="BO78" s="31">
        <v>1E-10</v>
      </c>
      <c r="BP78" s="31">
        <v>1E-10</v>
      </c>
      <c r="BQ78" s="31">
        <v>1E-10</v>
      </c>
      <c r="BR78" s="31">
        <v>1E-10</v>
      </c>
      <c r="BS78" s="31">
        <v>1E-10</v>
      </c>
      <c r="BT78" s="31">
        <v>1E-10</v>
      </c>
      <c r="BU78" s="31">
        <v>1E-10</v>
      </c>
      <c r="BV78" s="31">
        <v>1E-10</v>
      </c>
      <c r="BW78" s="31">
        <v>1E-10</v>
      </c>
      <c r="BX78" s="31">
        <v>1E-10</v>
      </c>
      <c r="BY78" s="31">
        <v>1E-10</v>
      </c>
      <c r="BZ78" s="31">
        <v>1E-10</v>
      </c>
      <c r="CA78" s="31">
        <v>1E-10</v>
      </c>
      <c r="CB78" s="31">
        <v>1E-10</v>
      </c>
      <c r="CC78" s="31">
        <v>1E-10</v>
      </c>
      <c r="CD78" s="31">
        <v>1E-10</v>
      </c>
      <c r="CE78" s="31">
        <v>1E-10</v>
      </c>
      <c r="CF78" s="31">
        <v>1E-10</v>
      </c>
      <c r="CG78" s="31">
        <v>1E-10</v>
      </c>
      <c r="CH78" s="31">
        <v>1E-10</v>
      </c>
      <c r="CI78" s="31">
        <v>1E-10</v>
      </c>
      <c r="CJ78" s="31">
        <v>1E-10</v>
      </c>
      <c r="CK78" s="31">
        <v>1E-10</v>
      </c>
      <c r="CL78" s="31">
        <v>1E-10</v>
      </c>
      <c r="CM78" s="31">
        <v>1E-10</v>
      </c>
      <c r="CN78" s="31">
        <v>1E-10</v>
      </c>
      <c r="CO78" s="31">
        <v>1E-10</v>
      </c>
      <c r="CP78" s="31">
        <v>1E-10</v>
      </c>
      <c r="CQ78" s="31">
        <v>1E-10</v>
      </c>
      <c r="CR78" s="31">
        <v>1E-10</v>
      </c>
      <c r="CS78" s="31">
        <v>1E-10</v>
      </c>
      <c r="CT78" s="31">
        <v>1E-10</v>
      </c>
      <c r="CU78" s="31">
        <v>1E-10</v>
      </c>
    </row>
    <row r="79" spans="1:99" s="1" customFormat="1" ht="31.5" x14ac:dyDescent="0.25">
      <c r="A79" s="28" t="s">
        <v>140</v>
      </c>
      <c r="B79" s="39" t="s">
        <v>89</v>
      </c>
      <c r="C79" s="30" t="s">
        <v>141</v>
      </c>
      <c r="D79" s="31">
        <v>9.9999999999999994E-12</v>
      </c>
      <c r="E79" s="31">
        <v>9.9999999999999994E-12</v>
      </c>
      <c r="F79" s="31">
        <v>9.9999999999999994E-12</v>
      </c>
      <c r="G79" s="31">
        <v>9.9999999999999994E-12</v>
      </c>
      <c r="H79" s="31">
        <v>9.9999999999999994E-12</v>
      </c>
      <c r="I79" s="31">
        <v>9.9999999999999994E-12</v>
      </c>
      <c r="J79" s="31">
        <v>9.9999999999999994E-12</v>
      </c>
      <c r="K79" s="31">
        <v>9.9999999999999994E-12</v>
      </c>
      <c r="L79" s="31">
        <v>9.9999999999999994E-12</v>
      </c>
      <c r="M79" s="31">
        <v>9.9999999999999994E-12</v>
      </c>
      <c r="N79" s="31">
        <v>9.9999999999999994E-12</v>
      </c>
      <c r="O79" s="31">
        <v>9.9999999999999994E-12</v>
      </c>
      <c r="P79" s="31">
        <v>9.9999999999999994E-12</v>
      </c>
      <c r="Q79" s="31">
        <v>9.9999999999999994E-12</v>
      </c>
      <c r="R79" s="31">
        <v>9.9999999999999994E-12</v>
      </c>
      <c r="S79" s="31">
        <v>9.9999999999999994E-12</v>
      </c>
      <c r="T79" s="31">
        <v>9.9999999999999994E-12</v>
      </c>
      <c r="U79" s="31">
        <v>9.9999999999999994E-12</v>
      </c>
      <c r="V79" s="31">
        <v>9.9999999999999994E-12</v>
      </c>
      <c r="W79" s="31">
        <v>9.9999999999999994E-12</v>
      </c>
      <c r="X79" s="31">
        <v>9.9999999999999994E-12</v>
      </c>
      <c r="Y79" s="31">
        <v>9.9999999999999994E-12</v>
      </c>
      <c r="Z79" s="31">
        <v>9.9999999999999994E-12</v>
      </c>
      <c r="AA79" s="31">
        <v>9.9999999999999994E-12</v>
      </c>
      <c r="AB79" s="31">
        <v>9.9999999999999994E-12</v>
      </c>
      <c r="AC79" s="31">
        <v>9.9999999999999994E-12</v>
      </c>
      <c r="AD79" s="31">
        <v>9.9999999999999994E-12</v>
      </c>
      <c r="AE79" s="31">
        <v>9.9999999999999994E-12</v>
      </c>
      <c r="AF79" s="31">
        <v>9.9999999999999994E-12</v>
      </c>
      <c r="AG79" s="31">
        <v>9.9999999999999994E-12</v>
      </c>
      <c r="AH79" s="31">
        <v>9.9999999999999994E-12</v>
      </c>
      <c r="AI79" s="31">
        <v>9.9999999999999994E-12</v>
      </c>
      <c r="AJ79" s="31">
        <v>9.9999999999999994E-12</v>
      </c>
      <c r="AK79" s="31">
        <v>9.9999999999999994E-12</v>
      </c>
      <c r="AL79" s="31">
        <v>9.9999999999999994E-12</v>
      </c>
      <c r="AM79" s="31">
        <v>9.9999999999999994E-12</v>
      </c>
      <c r="AN79" s="31">
        <v>9.9999999999999994E-12</v>
      </c>
      <c r="AO79" s="31">
        <v>9.9999999999999994E-12</v>
      </c>
      <c r="AP79" s="31">
        <v>9.9999999999999994E-12</v>
      </c>
      <c r="AQ79" s="31">
        <v>9.9999999999999994E-12</v>
      </c>
      <c r="AR79" s="31">
        <v>9.9999999999999994E-12</v>
      </c>
      <c r="AS79" s="31">
        <v>9.9999999999999994E-12</v>
      </c>
      <c r="AT79" s="31">
        <v>9.9999999999999994E-12</v>
      </c>
      <c r="AU79" s="31">
        <v>9.9999999999999994E-12</v>
      </c>
      <c r="AV79" s="31">
        <v>9.9999999999999994E-12</v>
      </c>
      <c r="AW79" s="31">
        <v>9.9999999999999994E-12</v>
      </c>
      <c r="AX79" s="31">
        <v>9.9999999999999994E-12</v>
      </c>
      <c r="AY79" s="31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1">
        <v>9.9999999999999994E-12</v>
      </c>
      <c r="BE79" s="31">
        <v>9.9999999999999994E-12</v>
      </c>
      <c r="BF79" s="31">
        <v>9.9999999999999994E-12</v>
      </c>
      <c r="BG79" s="31">
        <v>9.9999999999999994E-12</v>
      </c>
      <c r="BH79" s="31">
        <v>9.9999999999999994E-12</v>
      </c>
      <c r="BI79" s="31">
        <v>9.9999999999999994E-12</v>
      </c>
      <c r="BJ79" s="31">
        <v>9.9999999999999994E-12</v>
      </c>
      <c r="BK79" s="31">
        <v>9.9999999999999994E-12</v>
      </c>
      <c r="BL79" s="31">
        <v>9.9999999999999994E-12</v>
      </c>
      <c r="BM79" s="31">
        <v>9.9999999999999994E-12</v>
      </c>
      <c r="BN79" s="31">
        <v>9.9999999999999994E-12</v>
      </c>
      <c r="BO79" s="31">
        <v>9.9999999999999994E-12</v>
      </c>
      <c r="BP79" s="31">
        <v>9.9999999999999994E-12</v>
      </c>
      <c r="BQ79" s="31">
        <v>9.9999999999999994E-12</v>
      </c>
      <c r="BR79" s="31">
        <v>9.9999999999999994E-12</v>
      </c>
      <c r="BS79" s="31">
        <v>9.9999999999999994E-12</v>
      </c>
      <c r="BT79" s="31">
        <v>9.9999999999999994E-12</v>
      </c>
      <c r="BU79" s="31">
        <v>9.9999999999999994E-12</v>
      </c>
      <c r="BV79" s="31">
        <v>9.9999999999999994E-12</v>
      </c>
      <c r="BW79" s="31">
        <v>9.9999999999999994E-12</v>
      </c>
      <c r="BX79" s="31">
        <v>9.9999999999999994E-12</v>
      </c>
      <c r="BY79" s="31">
        <v>9.9999999999999994E-12</v>
      </c>
      <c r="BZ79" s="31">
        <v>9.9999999999999994E-12</v>
      </c>
      <c r="CA79" s="31">
        <v>9.9999999999999994E-12</v>
      </c>
      <c r="CB79" s="31">
        <v>9.9999999999999994E-12</v>
      </c>
      <c r="CC79" s="31">
        <v>9.9999999999999994E-12</v>
      </c>
      <c r="CD79" s="31">
        <v>9.9999999999999994E-12</v>
      </c>
      <c r="CE79" s="31">
        <v>9.9999999999999994E-12</v>
      </c>
      <c r="CF79" s="31">
        <v>9.9999999999999994E-12</v>
      </c>
      <c r="CG79" s="31">
        <v>9.9999999999999994E-12</v>
      </c>
      <c r="CH79" s="31">
        <v>9.9999999999999994E-12</v>
      </c>
      <c r="CI79" s="31">
        <v>9.9999999999999994E-12</v>
      </c>
      <c r="CJ79" s="31">
        <v>9.9999999999999994E-12</v>
      </c>
      <c r="CK79" s="31">
        <v>9.9999999999999994E-12</v>
      </c>
      <c r="CL79" s="31">
        <v>9.9999999999999994E-12</v>
      </c>
      <c r="CM79" s="31">
        <v>9.9999999999999994E-12</v>
      </c>
      <c r="CN79" s="31">
        <v>9.9999999999999994E-12</v>
      </c>
      <c r="CO79" s="31">
        <v>9.9999999999999994E-12</v>
      </c>
      <c r="CP79" s="31">
        <v>9.9999999999999994E-12</v>
      </c>
      <c r="CQ79" s="31">
        <v>9.9999999999999994E-12</v>
      </c>
      <c r="CR79" s="31">
        <v>9.9999999999999994E-12</v>
      </c>
      <c r="CS79" s="31">
        <v>9.9999999999999994E-12</v>
      </c>
      <c r="CT79" s="31">
        <v>9.9999999999999994E-12</v>
      </c>
      <c r="CU79" s="31">
        <v>9.9999999999999994E-12</v>
      </c>
    </row>
    <row r="80" spans="1:99" s="1" customFormat="1" x14ac:dyDescent="0.25">
      <c r="A80" s="28" t="s">
        <v>90</v>
      </c>
      <c r="B80" s="39" t="s">
        <v>91</v>
      </c>
      <c r="C80" s="30" t="s">
        <v>141</v>
      </c>
      <c r="D80" s="31">
        <v>1E-13</v>
      </c>
      <c r="E80" s="31">
        <v>1E-13</v>
      </c>
      <c r="F80" s="31">
        <v>1E-13</v>
      </c>
      <c r="G80" s="31">
        <v>1E-13</v>
      </c>
      <c r="H80" s="31">
        <v>1E-13</v>
      </c>
      <c r="I80" s="31">
        <v>1E-13</v>
      </c>
      <c r="J80" s="31">
        <v>1E-13</v>
      </c>
      <c r="K80" s="31">
        <v>1E-13</v>
      </c>
      <c r="L80" s="31">
        <v>1E-13</v>
      </c>
      <c r="M80" s="31">
        <v>1E-13</v>
      </c>
      <c r="N80" s="31">
        <v>1E-13</v>
      </c>
      <c r="O80" s="31">
        <v>1E-13</v>
      </c>
      <c r="P80" s="31">
        <v>1E-13</v>
      </c>
      <c r="Q80" s="31">
        <v>1E-13</v>
      </c>
      <c r="R80" s="31">
        <v>1E-13</v>
      </c>
      <c r="S80" s="31">
        <v>1E-13</v>
      </c>
      <c r="T80" s="31">
        <v>1E-13</v>
      </c>
      <c r="U80" s="31">
        <v>1E-13</v>
      </c>
      <c r="V80" s="31">
        <v>1E-13</v>
      </c>
      <c r="W80" s="31">
        <v>1E-13</v>
      </c>
      <c r="X80" s="31">
        <v>1E-13</v>
      </c>
      <c r="Y80" s="31">
        <v>1E-13</v>
      </c>
      <c r="Z80" s="31">
        <v>1E-13</v>
      </c>
      <c r="AA80" s="31">
        <v>1E-13</v>
      </c>
      <c r="AB80" s="31">
        <v>1E-13</v>
      </c>
      <c r="AC80" s="31">
        <v>1E-13</v>
      </c>
      <c r="AD80" s="31">
        <v>1E-13</v>
      </c>
      <c r="AE80" s="31">
        <v>1E-13</v>
      </c>
      <c r="AF80" s="31">
        <v>1E-13</v>
      </c>
      <c r="AG80" s="31">
        <v>1E-13</v>
      </c>
      <c r="AH80" s="31">
        <v>1E-13</v>
      </c>
      <c r="AI80" s="31">
        <v>1E-13</v>
      </c>
      <c r="AJ80" s="31">
        <v>1E-13</v>
      </c>
      <c r="AK80" s="31">
        <v>1E-13</v>
      </c>
      <c r="AL80" s="31">
        <v>1E-13</v>
      </c>
      <c r="AM80" s="31">
        <v>1E-13</v>
      </c>
      <c r="AN80" s="31">
        <v>1E-13</v>
      </c>
      <c r="AO80" s="31">
        <v>1E-13</v>
      </c>
      <c r="AP80" s="31">
        <v>1E-13</v>
      </c>
      <c r="AQ80" s="31">
        <v>1E-13</v>
      </c>
      <c r="AR80" s="31">
        <v>1E-13</v>
      </c>
      <c r="AS80" s="31">
        <v>1E-13</v>
      </c>
      <c r="AT80" s="31">
        <v>1E-13</v>
      </c>
      <c r="AU80" s="31">
        <v>1E-13</v>
      </c>
      <c r="AV80" s="31">
        <v>1E-13</v>
      </c>
      <c r="AW80" s="31">
        <v>1E-13</v>
      </c>
      <c r="AX80" s="31">
        <v>1E-13</v>
      </c>
      <c r="AY80" s="31">
        <v>1E-13</v>
      </c>
      <c r="AZ80" s="33">
        <v>1E-13</v>
      </c>
      <c r="BA80" s="33">
        <v>1E-13</v>
      </c>
      <c r="BB80" s="33">
        <v>1E-13</v>
      </c>
      <c r="BC80" s="33">
        <v>1E-13</v>
      </c>
      <c r="BD80" s="31">
        <v>1E-13</v>
      </c>
      <c r="BE80" s="31">
        <v>1E-13</v>
      </c>
      <c r="BF80" s="31">
        <v>1E-13</v>
      </c>
      <c r="BG80" s="31">
        <v>1E-13</v>
      </c>
      <c r="BH80" s="31">
        <v>1E-13</v>
      </c>
      <c r="BI80" s="31">
        <v>1E-13</v>
      </c>
      <c r="BJ80" s="31">
        <v>1E-13</v>
      </c>
      <c r="BK80" s="31">
        <v>1E-13</v>
      </c>
      <c r="BL80" s="31">
        <v>1E-13</v>
      </c>
      <c r="BM80" s="31">
        <v>1E-13</v>
      </c>
      <c r="BN80" s="31">
        <v>1E-13</v>
      </c>
      <c r="BO80" s="31">
        <v>1E-13</v>
      </c>
      <c r="BP80" s="31">
        <v>1E-13</v>
      </c>
      <c r="BQ80" s="31">
        <v>1E-13</v>
      </c>
      <c r="BR80" s="31">
        <v>1E-13</v>
      </c>
      <c r="BS80" s="31">
        <v>1E-13</v>
      </c>
      <c r="BT80" s="31">
        <v>1E-13</v>
      </c>
      <c r="BU80" s="31">
        <v>1E-13</v>
      </c>
      <c r="BV80" s="31">
        <v>1E-13</v>
      </c>
      <c r="BW80" s="31">
        <v>1E-13</v>
      </c>
      <c r="BX80" s="31">
        <v>1E-13</v>
      </c>
      <c r="BY80" s="31">
        <v>1E-13</v>
      </c>
      <c r="BZ80" s="31">
        <v>1E-13</v>
      </c>
      <c r="CA80" s="31">
        <v>1E-13</v>
      </c>
      <c r="CB80" s="31">
        <v>1E-13</v>
      </c>
      <c r="CC80" s="31">
        <v>1E-13</v>
      </c>
      <c r="CD80" s="31">
        <v>1E-13</v>
      </c>
      <c r="CE80" s="31">
        <v>1E-13</v>
      </c>
      <c r="CF80" s="31">
        <v>1E-13</v>
      </c>
      <c r="CG80" s="31">
        <v>1E-13</v>
      </c>
      <c r="CH80" s="31">
        <v>1E-13</v>
      </c>
      <c r="CI80" s="31">
        <v>1E-13</v>
      </c>
      <c r="CJ80" s="31">
        <v>1E-13</v>
      </c>
      <c r="CK80" s="31">
        <v>1E-13</v>
      </c>
      <c r="CL80" s="31">
        <v>1E-13</v>
      </c>
      <c r="CM80" s="31">
        <v>1E-13</v>
      </c>
      <c r="CN80" s="31">
        <v>1E-13</v>
      </c>
      <c r="CO80" s="31">
        <v>1E-13</v>
      </c>
      <c r="CP80" s="31">
        <v>1E-13</v>
      </c>
      <c r="CQ80" s="31">
        <v>1E-13</v>
      </c>
      <c r="CR80" s="31">
        <v>1E-13</v>
      </c>
      <c r="CS80" s="31">
        <v>1E-13</v>
      </c>
      <c r="CT80" s="31">
        <v>1E-13</v>
      </c>
      <c r="CU80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2023-02-21T06:08:15Z</dcterms:modified>
</cp:coreProperties>
</file>